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5" windowWidth="18915" windowHeight="11820"/>
  </bookViews>
  <sheets>
    <sheet name="2013 -2015" sheetId="1" r:id="rId1"/>
  </sheets>
  <definedNames>
    <definedName name="_xlnm._FilterDatabase" localSheetId="0" hidden="1">'2013 -2015'!$A$1:$W$29</definedName>
    <definedName name="_xlnm.Print_Area" localSheetId="0">'2013 -2015'!$A$1:$W$176</definedName>
  </definedNames>
  <calcPr calcId="145621"/>
</workbook>
</file>

<file path=xl/calcChain.xml><?xml version="1.0" encoding="utf-8"?>
<calcChain xmlns="http://schemas.openxmlformats.org/spreadsheetml/2006/main">
  <c r="Q151" i="1"/>
  <c r="U3" l="1"/>
  <c r="Q153"/>
  <c r="Q152"/>
  <c r="Q154" s="1"/>
  <c r="T146"/>
  <c r="U146" s="1"/>
  <c r="P146"/>
  <c r="Q146" s="1"/>
  <c r="S146" s="1"/>
  <c r="P145"/>
  <c r="P144"/>
  <c r="P143"/>
  <c r="P142"/>
  <c r="U140"/>
  <c r="Q139"/>
  <c r="S139" s="1"/>
  <c r="W139" s="1"/>
  <c r="U137"/>
  <c r="S137"/>
  <c r="P137"/>
  <c r="T136"/>
  <c r="U136" s="1"/>
  <c r="P133"/>
  <c r="Q133" s="1"/>
  <c r="S133" s="1"/>
  <c r="P132"/>
  <c r="T131"/>
  <c r="U131" s="1"/>
  <c r="P131"/>
  <c r="C127"/>
  <c r="U126"/>
  <c r="T126"/>
  <c r="P126"/>
  <c r="T125"/>
  <c r="U125" s="1"/>
  <c r="T124"/>
  <c r="P124" s="1"/>
  <c r="T123"/>
  <c r="U123" s="1"/>
  <c r="V123" s="1"/>
  <c r="T122"/>
  <c r="T121"/>
  <c r="U121" s="1"/>
  <c r="V121" s="1"/>
  <c r="U116"/>
  <c r="V116" s="1"/>
  <c r="U115"/>
  <c r="P115"/>
  <c r="U114"/>
  <c r="P114"/>
  <c r="W113"/>
  <c r="U113"/>
  <c r="V113" s="1"/>
  <c r="P113"/>
  <c r="H113"/>
  <c r="L113" s="1"/>
  <c r="U108"/>
  <c r="W108" s="1"/>
  <c r="P108"/>
  <c r="U107"/>
  <c r="W107" s="1"/>
  <c r="P107"/>
  <c r="U106"/>
  <c r="P106"/>
  <c r="U105"/>
  <c r="V105" s="1"/>
  <c r="P105"/>
  <c r="H105"/>
  <c r="I105" s="1"/>
  <c r="J105" s="1"/>
  <c r="U104"/>
  <c r="P104"/>
  <c r="U103"/>
  <c r="W103" s="1"/>
  <c r="P103"/>
  <c r="U102"/>
  <c r="P102"/>
  <c r="U101"/>
  <c r="P101"/>
  <c r="U100"/>
  <c r="P100"/>
  <c r="U99"/>
  <c r="V99" s="1"/>
  <c r="P99"/>
  <c r="U98"/>
  <c r="P98"/>
  <c r="U97"/>
  <c r="V97" s="1"/>
  <c r="P97"/>
  <c r="M97"/>
  <c r="N97" s="1"/>
  <c r="H97"/>
  <c r="L97" s="1"/>
  <c r="U92"/>
  <c r="P92"/>
  <c r="W91"/>
  <c r="U91"/>
  <c r="V91" s="1"/>
  <c r="P91"/>
  <c r="K91"/>
  <c r="H91"/>
  <c r="L91" s="1"/>
  <c r="U90"/>
  <c r="H90" s="1"/>
  <c r="P90"/>
  <c r="U89"/>
  <c r="H89" s="1"/>
  <c r="P89"/>
  <c r="U88"/>
  <c r="P88"/>
  <c r="H88"/>
  <c r="U87"/>
  <c r="U86"/>
  <c r="V86" s="1"/>
  <c r="U85"/>
  <c r="H85" s="1"/>
  <c r="K85"/>
  <c r="V84"/>
  <c r="U84"/>
  <c r="W84" s="1"/>
  <c r="P84"/>
  <c r="I84"/>
  <c r="J84" s="1"/>
  <c r="H84"/>
  <c r="L84" s="1"/>
  <c r="O84" s="1"/>
  <c r="U83"/>
  <c r="P83"/>
  <c r="U82"/>
  <c r="P82"/>
  <c r="U81"/>
  <c r="K81"/>
  <c r="J81"/>
  <c r="U80"/>
  <c r="P80"/>
  <c r="U79"/>
  <c r="V79" s="1"/>
  <c r="P79"/>
  <c r="U78"/>
  <c r="P78"/>
  <c r="U77"/>
  <c r="V77" s="1"/>
  <c r="P77"/>
  <c r="U76"/>
  <c r="V76" s="1"/>
  <c r="P76"/>
  <c r="H76"/>
  <c r="I76" s="1"/>
  <c r="J76" s="1"/>
  <c r="U75"/>
  <c r="V75" s="1"/>
  <c r="P75"/>
  <c r="U74"/>
  <c r="P74"/>
  <c r="U73"/>
  <c r="V73" s="1"/>
  <c r="P73"/>
  <c r="U72"/>
  <c r="V72" s="1"/>
  <c r="P72"/>
  <c r="U71"/>
  <c r="P71"/>
  <c r="U70"/>
  <c r="P70"/>
  <c r="U69"/>
  <c r="P69"/>
  <c r="U68"/>
  <c r="P68"/>
  <c r="U67"/>
  <c r="P67"/>
  <c r="U66"/>
  <c r="P66"/>
  <c r="U65"/>
  <c r="P65"/>
  <c r="U64"/>
  <c r="P64"/>
  <c r="U63"/>
  <c r="P63"/>
  <c r="U62"/>
  <c r="P62"/>
  <c r="U61"/>
  <c r="P61"/>
  <c r="U60"/>
  <c r="P60"/>
  <c r="U59"/>
  <c r="P59"/>
  <c r="U58"/>
  <c r="W58" s="1"/>
  <c r="P58"/>
  <c r="U57"/>
  <c r="V57" s="1"/>
  <c r="P57"/>
  <c r="U56"/>
  <c r="P56"/>
  <c r="U55"/>
  <c r="P55"/>
  <c r="U54"/>
  <c r="P54"/>
  <c r="U53"/>
  <c r="P53"/>
  <c r="U52"/>
  <c r="P52"/>
  <c r="U51"/>
  <c r="P51"/>
  <c r="U50"/>
  <c r="P50"/>
  <c r="U49"/>
  <c r="V49" s="1"/>
  <c r="P49"/>
  <c r="U48"/>
  <c r="V48" s="1"/>
  <c r="P48"/>
  <c r="U47"/>
  <c r="V47" s="1"/>
  <c r="P47"/>
  <c r="U46"/>
  <c r="V46" s="1"/>
  <c r="P46"/>
  <c r="U45"/>
  <c r="V45" s="1"/>
  <c r="P45"/>
  <c r="H45"/>
  <c r="I45" s="1"/>
  <c r="U44"/>
  <c r="P44"/>
  <c r="U43"/>
  <c r="V43" s="1"/>
  <c r="P43"/>
  <c r="W42"/>
  <c r="U42"/>
  <c r="P42"/>
  <c r="U41"/>
  <c r="V41" s="1"/>
  <c r="P41"/>
  <c r="U40"/>
  <c r="P40"/>
  <c r="U39"/>
  <c r="V39" s="1"/>
  <c r="P39"/>
  <c r="U38"/>
  <c r="W38" s="1"/>
  <c r="P38"/>
  <c r="U37"/>
  <c r="P37"/>
  <c r="U36"/>
  <c r="P36"/>
  <c r="U35"/>
  <c r="W35" s="1"/>
  <c r="P35"/>
  <c r="U34"/>
  <c r="V34" s="1"/>
  <c r="P34"/>
  <c r="H34"/>
  <c r="I34" s="1"/>
  <c r="J34" s="1"/>
  <c r="U33"/>
  <c r="H33" s="1"/>
  <c r="P33"/>
  <c r="U28"/>
  <c r="P28"/>
  <c r="U27"/>
  <c r="P27"/>
  <c r="H27"/>
  <c r="L27" s="1"/>
  <c r="U26"/>
  <c r="P26"/>
  <c r="U25"/>
  <c r="W25" s="1"/>
  <c r="P25"/>
  <c r="U24"/>
  <c r="H24" s="1"/>
  <c r="I24" s="1"/>
  <c r="P24"/>
  <c r="U23"/>
  <c r="V23" s="1"/>
  <c r="P23"/>
  <c r="U22"/>
  <c r="P22"/>
  <c r="U21"/>
  <c r="P21"/>
  <c r="U20"/>
  <c r="H20" s="1"/>
  <c r="P20"/>
  <c r="U19"/>
  <c r="V19" s="1"/>
  <c r="P19"/>
  <c r="U18"/>
  <c r="H18" s="1"/>
  <c r="I18" s="1"/>
  <c r="P18"/>
  <c r="U17"/>
  <c r="V17" s="1"/>
  <c r="P17"/>
  <c r="H17"/>
  <c r="I17" s="1"/>
  <c r="J17" s="1"/>
  <c r="U16"/>
  <c r="V16" s="1"/>
  <c r="P16"/>
  <c r="U15"/>
  <c r="V15" s="1"/>
  <c r="P15"/>
  <c r="U14"/>
  <c r="V14" s="1"/>
  <c r="P14"/>
  <c r="U13"/>
  <c r="V13" s="1"/>
  <c r="P13"/>
  <c r="U12"/>
  <c r="V12" s="1"/>
  <c r="P12"/>
  <c r="U11"/>
  <c r="V11" s="1"/>
  <c r="P11"/>
  <c r="U10"/>
  <c r="V10" s="1"/>
  <c r="P10"/>
  <c r="U9"/>
  <c r="V9" s="1"/>
  <c r="P9"/>
  <c r="H9"/>
  <c r="I9" s="1"/>
  <c r="K9" s="1"/>
  <c r="U8"/>
  <c r="V8" s="1"/>
  <c r="P8"/>
  <c r="U7"/>
  <c r="V7" s="1"/>
  <c r="P7"/>
  <c r="U6"/>
  <c r="P6"/>
  <c r="U5"/>
  <c r="V5" s="1"/>
  <c r="P5"/>
  <c r="U4"/>
  <c r="V4" s="1"/>
  <c r="P4"/>
  <c r="W3"/>
  <c r="V3"/>
  <c r="P3"/>
  <c r="H3"/>
  <c r="L3" s="1"/>
  <c r="W23" l="1"/>
  <c r="W41"/>
  <c r="W72"/>
  <c r="K105"/>
  <c r="W105"/>
  <c r="W12"/>
  <c r="H23"/>
  <c r="L23" s="1"/>
  <c r="O23" s="1"/>
  <c r="V35"/>
  <c r="H47"/>
  <c r="I47" s="1"/>
  <c r="J47" s="1"/>
  <c r="H72"/>
  <c r="I72" s="1"/>
  <c r="J72" s="1"/>
  <c r="H86"/>
  <c r="L86" s="1"/>
  <c r="S86" s="1"/>
  <c r="H99"/>
  <c r="I99" s="1"/>
  <c r="J99" s="1"/>
  <c r="L105"/>
  <c r="M105" s="1"/>
  <c r="N105" s="1"/>
  <c r="P123"/>
  <c r="H12"/>
  <c r="I12" s="1"/>
  <c r="K12" s="1"/>
  <c r="H15"/>
  <c r="I15" s="1"/>
  <c r="K15" s="1"/>
  <c r="H35"/>
  <c r="L35" s="1"/>
  <c r="M35" s="1"/>
  <c r="N35" s="1"/>
  <c r="H57"/>
  <c r="I57" s="1"/>
  <c r="W76"/>
  <c r="W97"/>
  <c r="H121"/>
  <c r="W123"/>
  <c r="H142"/>
  <c r="H146" s="1"/>
  <c r="I33"/>
  <c r="J45"/>
  <c r="K45"/>
  <c r="V71"/>
  <c r="W71"/>
  <c r="H71"/>
  <c r="I71" s="1"/>
  <c r="V80"/>
  <c r="H80"/>
  <c r="L80" s="1"/>
  <c r="M80" s="1"/>
  <c r="N80" s="1"/>
  <c r="V83"/>
  <c r="H83"/>
  <c r="L83" s="1"/>
  <c r="S83" s="1"/>
  <c r="W83"/>
  <c r="W6"/>
  <c r="H6"/>
  <c r="I6" s="1"/>
  <c r="H10"/>
  <c r="I10" s="1"/>
  <c r="J10" s="1"/>
  <c r="W10"/>
  <c r="V33"/>
  <c r="I35"/>
  <c r="V36"/>
  <c r="H36"/>
  <c r="I36" s="1"/>
  <c r="H39"/>
  <c r="V40"/>
  <c r="H40"/>
  <c r="H43"/>
  <c r="V44"/>
  <c r="H44"/>
  <c r="V74"/>
  <c r="W74"/>
  <c r="V101"/>
  <c r="W101"/>
  <c r="W5"/>
  <c r="H16"/>
  <c r="I16" s="1"/>
  <c r="J16" s="1"/>
  <c r="W16"/>
  <c r="H19"/>
  <c r="L19" s="1"/>
  <c r="Q27"/>
  <c r="R27" s="1"/>
  <c r="W33"/>
  <c r="W39"/>
  <c r="W40"/>
  <c r="W43"/>
  <c r="W44"/>
  <c r="L57"/>
  <c r="K72"/>
  <c r="H73"/>
  <c r="I73" s="1"/>
  <c r="W73"/>
  <c r="K76"/>
  <c r="H77"/>
  <c r="I77" s="1"/>
  <c r="W79"/>
  <c r="V82"/>
  <c r="H82"/>
  <c r="L82" s="1"/>
  <c r="W82"/>
  <c r="V92"/>
  <c r="H92"/>
  <c r="L92" s="1"/>
  <c r="S92" s="1"/>
  <c r="H103"/>
  <c r="I103" s="1"/>
  <c r="V114"/>
  <c r="H114"/>
  <c r="V21"/>
  <c r="H21"/>
  <c r="L21" s="1"/>
  <c r="W81"/>
  <c r="H81"/>
  <c r="N81" s="1"/>
  <c r="L12"/>
  <c r="O12" s="1"/>
  <c r="W21"/>
  <c r="W57"/>
  <c r="W77"/>
  <c r="W80"/>
  <c r="V103"/>
  <c r="U124"/>
  <c r="H8"/>
  <c r="I8" s="1"/>
  <c r="J8" s="1"/>
  <c r="W8"/>
  <c r="H13"/>
  <c r="I13" s="1"/>
  <c r="K13" s="1"/>
  <c r="Q3"/>
  <c r="R3" s="1"/>
  <c r="H4"/>
  <c r="L4" s="1"/>
  <c r="M4" s="1"/>
  <c r="N4" s="1"/>
  <c r="H11"/>
  <c r="I11" s="1"/>
  <c r="K11" s="1"/>
  <c r="H14"/>
  <c r="W14"/>
  <c r="S21"/>
  <c r="V25"/>
  <c r="H25"/>
  <c r="L25" s="1"/>
  <c r="O25" s="1"/>
  <c r="V27"/>
  <c r="W27"/>
  <c r="V37"/>
  <c r="H37"/>
  <c r="I37" s="1"/>
  <c r="J37" s="1"/>
  <c r="V38"/>
  <c r="H38"/>
  <c r="H41"/>
  <c r="V42"/>
  <c r="H42"/>
  <c r="H46"/>
  <c r="I46" s="1"/>
  <c r="J46" s="1"/>
  <c r="H49"/>
  <c r="I49" s="1"/>
  <c r="H74"/>
  <c r="I74" s="1"/>
  <c r="V78"/>
  <c r="W78"/>
  <c r="H78"/>
  <c r="I78" s="1"/>
  <c r="K84"/>
  <c r="W92"/>
  <c r="H101"/>
  <c r="I101" s="1"/>
  <c r="V107"/>
  <c r="H107"/>
  <c r="I107" s="1"/>
  <c r="J107" s="1"/>
  <c r="W114"/>
  <c r="W116"/>
  <c r="H116"/>
  <c r="K116" s="1"/>
  <c r="F164" s="1"/>
  <c r="P125"/>
  <c r="Q105"/>
  <c r="R105" s="1"/>
  <c r="H75"/>
  <c r="I75" s="1"/>
  <c r="W75"/>
  <c r="W85"/>
  <c r="I97"/>
  <c r="K97" s="1"/>
  <c r="W99"/>
  <c r="H108"/>
  <c r="V108"/>
  <c r="I113"/>
  <c r="H48"/>
  <c r="I48" s="1"/>
  <c r="J48" s="1"/>
  <c r="S19"/>
  <c r="W19"/>
  <c r="O4"/>
  <c r="K6"/>
  <c r="J6"/>
  <c r="K8"/>
  <c r="O3"/>
  <c r="M3"/>
  <c r="N3" s="1"/>
  <c r="S3"/>
  <c r="K10"/>
  <c r="J12"/>
  <c r="K16"/>
  <c r="I20"/>
  <c r="L20"/>
  <c r="S20" s="1"/>
  <c r="J24"/>
  <c r="K24"/>
  <c r="L6"/>
  <c r="J18"/>
  <c r="K18"/>
  <c r="W28"/>
  <c r="V28"/>
  <c r="V6"/>
  <c r="J9"/>
  <c r="J11"/>
  <c r="J13"/>
  <c r="W4"/>
  <c r="H5"/>
  <c r="I5" s="1"/>
  <c r="H7"/>
  <c r="I7" s="1"/>
  <c r="W7"/>
  <c r="W9"/>
  <c r="W11"/>
  <c r="W13"/>
  <c r="W15"/>
  <c r="K17"/>
  <c r="O19"/>
  <c r="M19"/>
  <c r="N19" s="1"/>
  <c r="H22"/>
  <c r="I22" s="1"/>
  <c r="L24"/>
  <c r="Q24" s="1"/>
  <c r="R24" s="1"/>
  <c r="W26"/>
  <c r="V26"/>
  <c r="I3"/>
  <c r="S6"/>
  <c r="L9"/>
  <c r="L11"/>
  <c r="Q11" s="1"/>
  <c r="R11" s="1"/>
  <c r="L13"/>
  <c r="L15"/>
  <c r="Q15" s="1"/>
  <c r="R15" s="1"/>
  <c r="L17"/>
  <c r="Q17" s="1"/>
  <c r="R17" s="1"/>
  <c r="W18"/>
  <c r="V18"/>
  <c r="S24"/>
  <c r="M25"/>
  <c r="N25" s="1"/>
  <c r="H26"/>
  <c r="K34"/>
  <c r="K46"/>
  <c r="J57"/>
  <c r="K57"/>
  <c r="W17"/>
  <c r="L18"/>
  <c r="O21"/>
  <c r="M21"/>
  <c r="N21" s="1"/>
  <c r="W22"/>
  <c r="V22"/>
  <c r="S27"/>
  <c r="O27"/>
  <c r="M27"/>
  <c r="N27" s="1"/>
  <c r="H28"/>
  <c r="I28" s="1"/>
  <c r="K33"/>
  <c r="J33"/>
  <c r="S35"/>
  <c r="O35"/>
  <c r="Q35"/>
  <c r="R35" s="1"/>
  <c r="K48"/>
  <c r="W50"/>
  <c r="V50"/>
  <c r="H50"/>
  <c r="I50" s="1"/>
  <c r="W51"/>
  <c r="V51"/>
  <c r="H51"/>
  <c r="I51" s="1"/>
  <c r="W52"/>
  <c r="V52"/>
  <c r="H52"/>
  <c r="I52" s="1"/>
  <c r="W53"/>
  <c r="V53"/>
  <c r="H53"/>
  <c r="I53" s="1"/>
  <c r="W54"/>
  <c r="V54"/>
  <c r="H54"/>
  <c r="I54" s="1"/>
  <c r="W55"/>
  <c r="V55"/>
  <c r="H55"/>
  <c r="I55" s="1"/>
  <c r="W56"/>
  <c r="V56"/>
  <c r="H56"/>
  <c r="I56" s="1"/>
  <c r="H60"/>
  <c r="I60" s="1"/>
  <c r="V60"/>
  <c r="W60"/>
  <c r="W24"/>
  <c r="V24"/>
  <c r="M12"/>
  <c r="N12" s="1"/>
  <c r="L7"/>
  <c r="Q7" s="1"/>
  <c r="R7" s="1"/>
  <c r="W20"/>
  <c r="V20"/>
  <c r="K35"/>
  <c r="J35"/>
  <c r="K47"/>
  <c r="I88"/>
  <c r="L88"/>
  <c r="Q88" s="1"/>
  <c r="R88" s="1"/>
  <c r="I19"/>
  <c r="Q19"/>
  <c r="R19" s="1"/>
  <c r="I21"/>
  <c r="Q21"/>
  <c r="R21" s="1"/>
  <c r="Q25"/>
  <c r="R25" s="1"/>
  <c r="I27"/>
  <c r="I142"/>
  <c r="L33"/>
  <c r="W34"/>
  <c r="W36"/>
  <c r="W37"/>
  <c r="W45"/>
  <c r="W46"/>
  <c r="W47"/>
  <c r="W48"/>
  <c r="W49"/>
  <c r="M57"/>
  <c r="N57" s="1"/>
  <c r="H61"/>
  <c r="W61"/>
  <c r="V61"/>
  <c r="H62"/>
  <c r="I62" s="1"/>
  <c r="W62"/>
  <c r="V62"/>
  <c r="H63"/>
  <c r="I63" s="1"/>
  <c r="W63"/>
  <c r="V63"/>
  <c r="H64"/>
  <c r="I64" s="1"/>
  <c r="W64"/>
  <c r="V64"/>
  <c r="H65"/>
  <c r="I65" s="1"/>
  <c r="W65"/>
  <c r="V65"/>
  <c r="H66"/>
  <c r="I66" s="1"/>
  <c r="W66"/>
  <c r="V66"/>
  <c r="H67"/>
  <c r="I67" s="1"/>
  <c r="W67"/>
  <c r="V67"/>
  <c r="H68"/>
  <c r="I68" s="1"/>
  <c r="W68"/>
  <c r="V68"/>
  <c r="H69"/>
  <c r="I69" s="1"/>
  <c r="W69"/>
  <c r="V69"/>
  <c r="H70"/>
  <c r="I70" s="1"/>
  <c r="W70"/>
  <c r="V70"/>
  <c r="I89"/>
  <c r="L89"/>
  <c r="Q89" s="1"/>
  <c r="R89" s="1"/>
  <c r="L34"/>
  <c r="Q34" s="1"/>
  <c r="R34" s="1"/>
  <c r="L45"/>
  <c r="L46"/>
  <c r="Q46" s="1"/>
  <c r="R46" s="1"/>
  <c r="L47"/>
  <c r="Q47" s="1"/>
  <c r="R47" s="1"/>
  <c r="L49"/>
  <c r="H59"/>
  <c r="V59"/>
  <c r="S76"/>
  <c r="O91"/>
  <c r="M91"/>
  <c r="N91" s="1"/>
  <c r="J97"/>
  <c r="H58"/>
  <c r="V58"/>
  <c r="W59"/>
  <c r="O82"/>
  <c r="M82"/>
  <c r="N82" s="1"/>
  <c r="I90"/>
  <c r="L90"/>
  <c r="Q90" s="1"/>
  <c r="R90" s="1"/>
  <c r="W98"/>
  <c r="V98"/>
  <c r="H98"/>
  <c r="I98" s="1"/>
  <c r="S57"/>
  <c r="P136"/>
  <c r="Q136" s="1"/>
  <c r="S136" s="1"/>
  <c r="P134"/>
  <c r="P135"/>
  <c r="L71"/>
  <c r="S71" s="1"/>
  <c r="L72"/>
  <c r="S72" s="1"/>
  <c r="L73"/>
  <c r="L76"/>
  <c r="L77"/>
  <c r="S77" s="1"/>
  <c r="W100"/>
  <c r="V100"/>
  <c r="H100"/>
  <c r="I100" s="1"/>
  <c r="Q84"/>
  <c r="R84" s="1"/>
  <c r="M84"/>
  <c r="N84" s="1"/>
  <c r="S89"/>
  <c r="W102"/>
  <c r="V102"/>
  <c r="H102"/>
  <c r="I102" s="1"/>
  <c r="I121"/>
  <c r="L121"/>
  <c r="H79"/>
  <c r="S82"/>
  <c r="M83"/>
  <c r="N83" s="1"/>
  <c r="S84"/>
  <c r="Q86"/>
  <c r="R86" s="1"/>
  <c r="O86"/>
  <c r="W87"/>
  <c r="V87"/>
  <c r="H87"/>
  <c r="I87" s="1"/>
  <c r="W88"/>
  <c r="V88"/>
  <c r="W89"/>
  <c r="V89"/>
  <c r="W90"/>
  <c r="V90"/>
  <c r="S91"/>
  <c r="M92"/>
  <c r="N92" s="1"/>
  <c r="S97"/>
  <c r="O97"/>
  <c r="Q97"/>
  <c r="R97" s="1"/>
  <c r="W104"/>
  <c r="V104"/>
  <c r="H104"/>
  <c r="I104" s="1"/>
  <c r="W106"/>
  <c r="H106"/>
  <c r="V106"/>
  <c r="V115"/>
  <c r="W115"/>
  <c r="H115"/>
  <c r="I115" s="1"/>
  <c r="H126"/>
  <c r="I126" s="1"/>
  <c r="V126"/>
  <c r="V81"/>
  <c r="I82"/>
  <c r="Q82"/>
  <c r="R82" s="1"/>
  <c r="Q83"/>
  <c r="R83" s="1"/>
  <c r="L85"/>
  <c r="V85"/>
  <c r="W86"/>
  <c r="Q91"/>
  <c r="R91" s="1"/>
  <c r="O105"/>
  <c r="S113"/>
  <c r="O113"/>
  <c r="Q113"/>
  <c r="R113" s="1"/>
  <c r="M113"/>
  <c r="N113" s="1"/>
  <c r="U122"/>
  <c r="P122"/>
  <c r="I114"/>
  <c r="L114"/>
  <c r="S114" s="1"/>
  <c r="W133"/>
  <c r="S105"/>
  <c r="H124"/>
  <c r="I124" s="1"/>
  <c r="H125"/>
  <c r="I125" s="1"/>
  <c r="P121"/>
  <c r="H123"/>
  <c r="I123" s="1"/>
  <c r="V125"/>
  <c r="W146"/>
  <c r="J15" l="1"/>
  <c r="W29"/>
  <c r="I86"/>
  <c r="L75"/>
  <c r="S75" s="1"/>
  <c r="L36"/>
  <c r="H145"/>
  <c r="Q23"/>
  <c r="R23" s="1"/>
  <c r="Q20"/>
  <c r="R20" s="1"/>
  <c r="S12"/>
  <c r="Q4"/>
  <c r="R4" s="1"/>
  <c r="M23"/>
  <c r="N23" s="1"/>
  <c r="S4"/>
  <c r="L103"/>
  <c r="S25"/>
  <c r="L107"/>
  <c r="I80"/>
  <c r="K80" s="1"/>
  <c r="O80"/>
  <c r="Q72"/>
  <c r="R72" s="1"/>
  <c r="L48"/>
  <c r="L37"/>
  <c r="Q37" s="1"/>
  <c r="R37" s="1"/>
  <c r="H144"/>
  <c r="I25"/>
  <c r="K25" s="1"/>
  <c r="K37"/>
  <c r="K99"/>
  <c r="L124"/>
  <c r="I92"/>
  <c r="K92" s="1"/>
  <c r="M86"/>
  <c r="N86" s="1"/>
  <c r="L74"/>
  <c r="M74" s="1"/>
  <c r="N74" s="1"/>
  <c r="I23"/>
  <c r="Q12"/>
  <c r="R12" s="1"/>
  <c r="S23"/>
  <c r="I4"/>
  <c r="K4" s="1"/>
  <c r="L60"/>
  <c r="S60" s="1"/>
  <c r="W117"/>
  <c r="L16"/>
  <c r="L8"/>
  <c r="L99"/>
  <c r="S88"/>
  <c r="L56"/>
  <c r="Q56" s="1"/>
  <c r="R56" s="1"/>
  <c r="L55"/>
  <c r="Q55" s="1"/>
  <c r="R55" s="1"/>
  <c r="L54"/>
  <c r="S54" s="1"/>
  <c r="L53"/>
  <c r="S53" s="1"/>
  <c r="L52"/>
  <c r="L51"/>
  <c r="M51" s="1"/>
  <c r="N51" s="1"/>
  <c r="L42"/>
  <c r="I42"/>
  <c r="L81"/>
  <c r="J77"/>
  <c r="K77"/>
  <c r="L10"/>
  <c r="L39"/>
  <c r="I39"/>
  <c r="V124"/>
  <c r="K107"/>
  <c r="Q92"/>
  <c r="R92" s="1"/>
  <c r="I83"/>
  <c r="K83" s="1"/>
  <c r="Q80"/>
  <c r="R80" s="1"/>
  <c r="L104"/>
  <c r="O104" s="1"/>
  <c r="O92"/>
  <c r="O83"/>
  <c r="L102"/>
  <c r="S102" s="1"/>
  <c r="L100"/>
  <c r="S100" s="1"/>
  <c r="H143"/>
  <c r="K113"/>
  <c r="K117" s="1"/>
  <c r="J113"/>
  <c r="S80"/>
  <c r="L116"/>
  <c r="J74"/>
  <c r="K74"/>
  <c r="J103"/>
  <c r="K103"/>
  <c r="Q57"/>
  <c r="R57" s="1"/>
  <c r="O57"/>
  <c r="L43"/>
  <c r="I43"/>
  <c r="J36"/>
  <c r="K36"/>
  <c r="W109"/>
  <c r="J101"/>
  <c r="K101"/>
  <c r="J78"/>
  <c r="K78"/>
  <c r="J49"/>
  <c r="K49"/>
  <c r="L41"/>
  <c r="I41"/>
  <c r="I14"/>
  <c r="L14"/>
  <c r="W93"/>
  <c r="L40"/>
  <c r="I40"/>
  <c r="J71"/>
  <c r="K71"/>
  <c r="L78"/>
  <c r="S78" s="1"/>
  <c r="L50"/>
  <c r="M50" s="1"/>
  <c r="N50" s="1"/>
  <c r="M16"/>
  <c r="Q16"/>
  <c r="R16" s="1"/>
  <c r="M8"/>
  <c r="N8" s="1"/>
  <c r="L108"/>
  <c r="I108"/>
  <c r="J75"/>
  <c r="K75"/>
  <c r="L38"/>
  <c r="I38"/>
  <c r="J73"/>
  <c r="K73"/>
  <c r="L101"/>
  <c r="L44"/>
  <c r="I44"/>
  <c r="Q8"/>
  <c r="R8" s="1"/>
  <c r="K114"/>
  <c r="J114"/>
  <c r="S85"/>
  <c r="O85"/>
  <c r="M73"/>
  <c r="N73" s="1"/>
  <c r="O73"/>
  <c r="Q77"/>
  <c r="R77" s="1"/>
  <c r="K69"/>
  <c r="J69"/>
  <c r="K66"/>
  <c r="J66"/>
  <c r="K62"/>
  <c r="J62"/>
  <c r="J88"/>
  <c r="K88"/>
  <c r="Q54"/>
  <c r="R54" s="1"/>
  <c r="Q121"/>
  <c r="R121" s="1"/>
  <c r="S121"/>
  <c r="K124"/>
  <c r="J124"/>
  <c r="M107"/>
  <c r="N107" s="1"/>
  <c r="O107"/>
  <c r="S107"/>
  <c r="O114"/>
  <c r="Q114"/>
  <c r="R114" s="1"/>
  <c r="M114"/>
  <c r="N114" s="1"/>
  <c r="V122"/>
  <c r="H122"/>
  <c r="I122" s="1"/>
  <c r="J92"/>
  <c r="J80"/>
  <c r="K104"/>
  <c r="J104"/>
  <c r="M78"/>
  <c r="N78" s="1"/>
  <c r="O74"/>
  <c r="Q73"/>
  <c r="R73" s="1"/>
  <c r="M49"/>
  <c r="N49" s="1"/>
  <c r="O49"/>
  <c r="S49"/>
  <c r="M45"/>
  <c r="N45" s="1"/>
  <c r="O45"/>
  <c r="S45"/>
  <c r="J89"/>
  <c r="K89"/>
  <c r="Q74"/>
  <c r="R74" s="1"/>
  <c r="I61"/>
  <c r="L61"/>
  <c r="M88"/>
  <c r="N88" s="1"/>
  <c r="O88"/>
  <c r="Q45"/>
  <c r="R45" s="1"/>
  <c r="O7"/>
  <c r="M7"/>
  <c r="N7" s="1"/>
  <c r="S7"/>
  <c r="M18"/>
  <c r="O18"/>
  <c r="I26"/>
  <c r="L26"/>
  <c r="M17"/>
  <c r="O17"/>
  <c r="M13"/>
  <c r="S13"/>
  <c r="O13"/>
  <c r="M9"/>
  <c r="O9"/>
  <c r="S9"/>
  <c r="L28"/>
  <c r="J22"/>
  <c r="K22"/>
  <c r="Q18"/>
  <c r="R18" s="1"/>
  <c r="J5"/>
  <c r="K5"/>
  <c r="J4"/>
  <c r="O6"/>
  <c r="M6"/>
  <c r="S124"/>
  <c r="O124"/>
  <c r="Q124"/>
  <c r="R124" s="1"/>
  <c r="M124"/>
  <c r="N124" s="1"/>
  <c r="K115"/>
  <c r="J115"/>
  <c r="M102"/>
  <c r="N102" s="1"/>
  <c r="M77"/>
  <c r="N77" s="1"/>
  <c r="O77"/>
  <c r="M48"/>
  <c r="N48" s="1"/>
  <c r="O48"/>
  <c r="S48"/>
  <c r="K70"/>
  <c r="J70"/>
  <c r="K67"/>
  <c r="J67"/>
  <c r="K64"/>
  <c r="J64"/>
  <c r="L146"/>
  <c r="L144"/>
  <c r="M144" s="1"/>
  <c r="L142"/>
  <c r="L143"/>
  <c r="L145"/>
  <c r="Q145" s="1"/>
  <c r="S145" s="1"/>
  <c r="S33"/>
  <c r="O33"/>
  <c r="M33"/>
  <c r="N33" s="1"/>
  <c r="Q33"/>
  <c r="R33" s="1"/>
  <c r="K21"/>
  <c r="J21"/>
  <c r="M55"/>
  <c r="N55" s="1"/>
  <c r="M52"/>
  <c r="N52" s="1"/>
  <c r="O52"/>
  <c r="J123"/>
  <c r="K123"/>
  <c r="J125"/>
  <c r="K125"/>
  <c r="Q107"/>
  <c r="R107" s="1"/>
  <c r="Q102"/>
  <c r="R102" s="1"/>
  <c r="K126"/>
  <c r="J126"/>
  <c r="M104"/>
  <c r="N104" s="1"/>
  <c r="J87"/>
  <c r="K87"/>
  <c r="I79"/>
  <c r="L79"/>
  <c r="K121"/>
  <c r="J121"/>
  <c r="M76"/>
  <c r="N76" s="1"/>
  <c r="O76"/>
  <c r="M72"/>
  <c r="N72" s="1"/>
  <c r="O72"/>
  <c r="J98"/>
  <c r="K98"/>
  <c r="M90"/>
  <c r="N90" s="1"/>
  <c r="O90"/>
  <c r="Q76"/>
  <c r="R76" s="1"/>
  <c r="M47"/>
  <c r="N47" s="1"/>
  <c r="S47"/>
  <c r="O47"/>
  <c r="M36"/>
  <c r="N36" s="1"/>
  <c r="O36"/>
  <c r="S36"/>
  <c r="S56"/>
  <c r="S52"/>
  <c r="K142"/>
  <c r="M142"/>
  <c r="O142" s="1"/>
  <c r="Q49"/>
  <c r="R49" s="1"/>
  <c r="K60"/>
  <c r="J60"/>
  <c r="F157"/>
  <c r="Q48"/>
  <c r="R48" s="1"/>
  <c r="M15"/>
  <c r="S15"/>
  <c r="O15"/>
  <c r="M11"/>
  <c r="O11"/>
  <c r="S11"/>
  <c r="S17"/>
  <c r="K7"/>
  <c r="J7"/>
  <c r="Q52"/>
  <c r="R52" s="1"/>
  <c r="M20"/>
  <c r="N20" s="1"/>
  <c r="O20"/>
  <c r="Q6"/>
  <c r="R6" s="1"/>
  <c r="K82"/>
  <c r="J82"/>
  <c r="I106"/>
  <c r="L106"/>
  <c r="M121"/>
  <c r="N121" s="1"/>
  <c r="O121"/>
  <c r="O100"/>
  <c r="M37"/>
  <c r="N37" s="1"/>
  <c r="O37"/>
  <c r="K68"/>
  <c r="J68"/>
  <c r="K65"/>
  <c r="J65"/>
  <c r="K63"/>
  <c r="J63"/>
  <c r="J25"/>
  <c r="M56"/>
  <c r="N56" s="1"/>
  <c r="O56"/>
  <c r="M54"/>
  <c r="N54" s="1"/>
  <c r="O54"/>
  <c r="O51"/>
  <c r="O60"/>
  <c r="M60"/>
  <c r="N60" s="1"/>
  <c r="Q60"/>
  <c r="R60" s="1"/>
  <c r="L123"/>
  <c r="L125"/>
  <c r="Q100"/>
  <c r="R100" s="1"/>
  <c r="K86"/>
  <c r="J86"/>
  <c r="J83"/>
  <c r="L126"/>
  <c r="L115"/>
  <c r="L87"/>
  <c r="Q78"/>
  <c r="R78" s="1"/>
  <c r="K102"/>
  <c r="J102"/>
  <c r="S90"/>
  <c r="K100"/>
  <c r="J100"/>
  <c r="M75"/>
  <c r="N75" s="1"/>
  <c r="M71"/>
  <c r="N71" s="1"/>
  <c r="O71"/>
  <c r="L98"/>
  <c r="J90"/>
  <c r="K90"/>
  <c r="S73"/>
  <c r="H136"/>
  <c r="L58"/>
  <c r="I58"/>
  <c r="L59"/>
  <c r="I59"/>
  <c r="M46"/>
  <c r="N46" s="1"/>
  <c r="S46"/>
  <c r="O46"/>
  <c r="M34"/>
  <c r="N34" s="1"/>
  <c r="S34"/>
  <c r="O34"/>
  <c r="M89"/>
  <c r="N89" s="1"/>
  <c r="O89"/>
  <c r="L70"/>
  <c r="L69"/>
  <c r="L68"/>
  <c r="L67"/>
  <c r="L66"/>
  <c r="L65"/>
  <c r="L64"/>
  <c r="L63"/>
  <c r="L62"/>
  <c r="K27"/>
  <c r="J27"/>
  <c r="K23"/>
  <c r="J23"/>
  <c r="K19"/>
  <c r="J19"/>
  <c r="Q36"/>
  <c r="R36" s="1"/>
  <c r="J56"/>
  <c r="K56"/>
  <c r="J55"/>
  <c r="K55"/>
  <c r="J54"/>
  <c r="K54"/>
  <c r="J53"/>
  <c r="K53"/>
  <c r="J52"/>
  <c r="K52"/>
  <c r="J51"/>
  <c r="K51"/>
  <c r="J50"/>
  <c r="K50"/>
  <c r="J28"/>
  <c r="K28"/>
  <c r="Q75"/>
  <c r="R75" s="1"/>
  <c r="K3"/>
  <c r="J3"/>
  <c r="M24"/>
  <c r="O24"/>
  <c r="S18"/>
  <c r="Q13"/>
  <c r="R13" s="1"/>
  <c r="Q9"/>
  <c r="R9" s="1"/>
  <c r="L5"/>
  <c r="Q71"/>
  <c r="R71" s="1"/>
  <c r="Q51"/>
  <c r="R51" s="1"/>
  <c r="J20"/>
  <c r="K20"/>
  <c r="L22"/>
  <c r="O8" l="1"/>
  <c r="S8"/>
  <c r="S74"/>
  <c r="O75"/>
  <c r="S37"/>
  <c r="O16"/>
  <c r="S16"/>
  <c r="Q53"/>
  <c r="R53" s="1"/>
  <c r="S51"/>
  <c r="O53"/>
  <c r="M100"/>
  <c r="N100" s="1"/>
  <c r="O78"/>
  <c r="M99"/>
  <c r="N99" s="1"/>
  <c r="Q99"/>
  <c r="R99" s="1"/>
  <c r="S99"/>
  <c r="O99"/>
  <c r="M103"/>
  <c r="N103" s="1"/>
  <c r="O103"/>
  <c r="S103"/>
  <c r="Q103"/>
  <c r="R103" s="1"/>
  <c r="F152"/>
  <c r="O50"/>
  <c r="L122"/>
  <c r="O101"/>
  <c r="S101"/>
  <c r="H160" s="1"/>
  <c r="L140"/>
  <c r="M140" s="1"/>
  <c r="Q101"/>
  <c r="R101" s="1"/>
  <c r="L141"/>
  <c r="Q141" s="1"/>
  <c r="S141" s="1"/>
  <c r="M101"/>
  <c r="N101" s="1"/>
  <c r="M38"/>
  <c r="N38" s="1"/>
  <c r="Q38"/>
  <c r="R38" s="1"/>
  <c r="S38"/>
  <c r="O38"/>
  <c r="K108"/>
  <c r="J108"/>
  <c r="O14"/>
  <c r="M14"/>
  <c r="S14"/>
  <c r="H152" s="1"/>
  <c r="Q14"/>
  <c r="R14" s="1"/>
  <c r="M43"/>
  <c r="N43" s="1"/>
  <c r="O43"/>
  <c r="Q43"/>
  <c r="R43" s="1"/>
  <c r="S43"/>
  <c r="J39"/>
  <c r="K39"/>
  <c r="F156" s="1"/>
  <c r="S55"/>
  <c r="M53"/>
  <c r="N53" s="1"/>
  <c r="Q108"/>
  <c r="R108" s="1"/>
  <c r="M108"/>
  <c r="N108" s="1"/>
  <c r="S108"/>
  <c r="O108"/>
  <c r="N16"/>
  <c r="K40"/>
  <c r="J40"/>
  <c r="K14"/>
  <c r="J14"/>
  <c r="Q104"/>
  <c r="R104" s="1"/>
  <c r="S104"/>
  <c r="M39"/>
  <c r="N39" s="1"/>
  <c r="S39"/>
  <c r="O39"/>
  <c r="Q39"/>
  <c r="R39" s="1"/>
  <c r="R81"/>
  <c r="S81"/>
  <c r="O81"/>
  <c r="J44"/>
  <c r="K44"/>
  <c r="Q50"/>
  <c r="R50" s="1"/>
  <c r="S50"/>
  <c r="M40"/>
  <c r="N40" s="1"/>
  <c r="S40"/>
  <c r="O40"/>
  <c r="Q40"/>
  <c r="R40" s="1"/>
  <c r="J41"/>
  <c r="K41"/>
  <c r="O10"/>
  <c r="G152" s="1"/>
  <c r="M10"/>
  <c r="S10"/>
  <c r="Q10"/>
  <c r="R10" s="1"/>
  <c r="K42"/>
  <c r="J42"/>
  <c r="W124"/>
  <c r="O55"/>
  <c r="F161"/>
  <c r="O102"/>
  <c r="G160" s="1"/>
  <c r="M44"/>
  <c r="N44" s="1"/>
  <c r="Q44"/>
  <c r="R44" s="1"/>
  <c r="S44"/>
  <c r="O44"/>
  <c r="K38"/>
  <c r="J38"/>
  <c r="M41"/>
  <c r="N41" s="1"/>
  <c r="L137"/>
  <c r="M137" s="1"/>
  <c r="O137" s="1"/>
  <c r="S41"/>
  <c r="O41"/>
  <c r="L138"/>
  <c r="Q138" s="1"/>
  <c r="S138" s="1"/>
  <c r="Q41"/>
  <c r="R41" s="1"/>
  <c r="J43"/>
  <c r="K43"/>
  <c r="S116"/>
  <c r="H164" s="1"/>
  <c r="O116"/>
  <c r="M42"/>
  <c r="N42" s="1"/>
  <c r="S42"/>
  <c r="O42"/>
  <c r="Q42"/>
  <c r="R42" s="1"/>
  <c r="W121"/>
  <c r="O66"/>
  <c r="M66"/>
  <c r="N66" s="1"/>
  <c r="Q66"/>
  <c r="R66" s="1"/>
  <c r="S66"/>
  <c r="K58"/>
  <c r="J58"/>
  <c r="N6"/>
  <c r="M28"/>
  <c r="O28"/>
  <c r="Q28"/>
  <c r="R28" s="1"/>
  <c r="S28"/>
  <c r="O61"/>
  <c r="M61"/>
  <c r="N61" s="1"/>
  <c r="Q61"/>
  <c r="R61" s="1"/>
  <c r="S61"/>
  <c r="F153"/>
  <c r="O65"/>
  <c r="M65"/>
  <c r="N65" s="1"/>
  <c r="Q65"/>
  <c r="R65" s="1"/>
  <c r="S65"/>
  <c r="O69"/>
  <c r="M69"/>
  <c r="N69" s="1"/>
  <c r="Q69"/>
  <c r="R69" s="1"/>
  <c r="S69"/>
  <c r="O59"/>
  <c r="M59"/>
  <c r="N59" s="1"/>
  <c r="Q59"/>
  <c r="R59" s="1"/>
  <c r="S59"/>
  <c r="M123"/>
  <c r="N123" s="1"/>
  <c r="O123"/>
  <c r="S123"/>
  <c r="Q123"/>
  <c r="R123" s="1"/>
  <c r="H157"/>
  <c r="Q144"/>
  <c r="S144"/>
  <c r="O144"/>
  <c r="N9"/>
  <c r="O122"/>
  <c r="O5"/>
  <c r="S5"/>
  <c r="M5"/>
  <c r="Q5"/>
  <c r="R5" s="1"/>
  <c r="W142"/>
  <c r="G172"/>
  <c r="F163"/>
  <c r="M22"/>
  <c r="O22"/>
  <c r="S22"/>
  <c r="Q22"/>
  <c r="R22" s="1"/>
  <c r="N24"/>
  <c r="O63"/>
  <c r="M63"/>
  <c r="N63" s="1"/>
  <c r="Q63"/>
  <c r="R63" s="1"/>
  <c r="S63"/>
  <c r="O67"/>
  <c r="M67"/>
  <c r="N67" s="1"/>
  <c r="Q67"/>
  <c r="R67" s="1"/>
  <c r="S67"/>
  <c r="L136"/>
  <c r="M136" s="1"/>
  <c r="O136" s="1"/>
  <c r="L135"/>
  <c r="Q135" s="1"/>
  <c r="S135" s="1"/>
  <c r="L134"/>
  <c r="M134" s="1"/>
  <c r="O58"/>
  <c r="M58"/>
  <c r="N58" s="1"/>
  <c r="Q58"/>
  <c r="R58" s="1"/>
  <c r="S58"/>
  <c r="M115"/>
  <c r="N115" s="1"/>
  <c r="S115"/>
  <c r="O115"/>
  <c r="G163" s="1"/>
  <c r="Q115"/>
  <c r="R115" s="1"/>
  <c r="K106"/>
  <c r="K109" s="1"/>
  <c r="J106"/>
  <c r="N15"/>
  <c r="K147"/>
  <c r="O79"/>
  <c r="M79"/>
  <c r="N79" s="1"/>
  <c r="Q79"/>
  <c r="R79" s="1"/>
  <c r="S79"/>
  <c r="F168"/>
  <c r="M143"/>
  <c r="O143" s="1"/>
  <c r="Q143"/>
  <c r="S143" s="1"/>
  <c r="M26"/>
  <c r="N26" s="1"/>
  <c r="O26"/>
  <c r="S26"/>
  <c r="Q26"/>
  <c r="R26" s="1"/>
  <c r="K61"/>
  <c r="J61"/>
  <c r="J122"/>
  <c r="K122"/>
  <c r="F167"/>
  <c r="O62"/>
  <c r="M62"/>
  <c r="N62" s="1"/>
  <c r="Q62"/>
  <c r="R62" s="1"/>
  <c r="S62"/>
  <c r="O70"/>
  <c r="M70"/>
  <c r="N70" s="1"/>
  <c r="Q70"/>
  <c r="R70" s="1"/>
  <c r="S70"/>
  <c r="F160"/>
  <c r="O106"/>
  <c r="G159" s="1"/>
  <c r="M106"/>
  <c r="N106" s="1"/>
  <c r="S106"/>
  <c r="H159" s="1"/>
  <c r="Q106"/>
  <c r="R106" s="1"/>
  <c r="W145"/>
  <c r="N17"/>
  <c r="O64"/>
  <c r="M64"/>
  <c r="N64" s="1"/>
  <c r="Q64"/>
  <c r="R64" s="1"/>
  <c r="S64"/>
  <c r="L133"/>
  <c r="L131"/>
  <c r="M131" s="1"/>
  <c r="L132"/>
  <c r="Q132" s="1"/>
  <c r="S132" s="1"/>
  <c r="O68"/>
  <c r="M68"/>
  <c r="N68" s="1"/>
  <c r="Q68"/>
  <c r="R68" s="1"/>
  <c r="S68"/>
  <c r="K59"/>
  <c r="J59"/>
  <c r="M98"/>
  <c r="N98" s="1"/>
  <c r="O98"/>
  <c r="S98"/>
  <c r="Q98"/>
  <c r="R98" s="1"/>
  <c r="M87"/>
  <c r="N87" s="1"/>
  <c r="Q87"/>
  <c r="R87" s="1"/>
  <c r="S87"/>
  <c r="O87"/>
  <c r="S126"/>
  <c r="H168" s="1"/>
  <c r="O126"/>
  <c r="G168" s="1"/>
  <c r="M126"/>
  <c r="Q126"/>
  <c r="R126" s="1"/>
  <c r="M125"/>
  <c r="O125"/>
  <c r="S125"/>
  <c r="Q125"/>
  <c r="R125" s="1"/>
  <c r="N11"/>
  <c r="K79"/>
  <c r="J79"/>
  <c r="G157"/>
  <c r="I157" s="1"/>
  <c r="G167"/>
  <c r="N13"/>
  <c r="J26"/>
  <c r="K26"/>
  <c r="K29" s="1"/>
  <c r="N18"/>
  <c r="G156" l="1"/>
  <c r="S93"/>
  <c r="S117"/>
  <c r="O117"/>
  <c r="I160"/>
  <c r="O127"/>
  <c r="N10"/>
  <c r="I152"/>
  <c r="S109"/>
  <c r="G155"/>
  <c r="G158" s="1"/>
  <c r="G151"/>
  <c r="H155"/>
  <c r="G164"/>
  <c r="I164" s="1"/>
  <c r="O93"/>
  <c r="N14"/>
  <c r="H156"/>
  <c r="I156" s="1"/>
  <c r="F165"/>
  <c r="S122"/>
  <c r="Q122"/>
  <c r="R122" s="1"/>
  <c r="G166"/>
  <c r="G169" s="1"/>
  <c r="N126"/>
  <c r="W126"/>
  <c r="S29"/>
  <c r="M122"/>
  <c r="K93"/>
  <c r="O140"/>
  <c r="Q140"/>
  <c r="S140" s="1"/>
  <c r="N125"/>
  <c r="W125"/>
  <c r="O109"/>
  <c r="I168"/>
  <c r="O29"/>
  <c r="W137"/>
  <c r="G165"/>
  <c r="W138"/>
  <c r="W141"/>
  <c r="K127"/>
  <c r="M152"/>
  <c r="Q131"/>
  <c r="S131" s="1"/>
  <c r="O131"/>
  <c r="O134"/>
  <c r="Q134"/>
  <c r="S134" s="1"/>
  <c r="W134" s="1"/>
  <c r="F166"/>
  <c r="H153"/>
  <c r="H167"/>
  <c r="I167" s="1"/>
  <c r="F151"/>
  <c r="F159"/>
  <c r="N28"/>
  <c r="N22"/>
  <c r="F155"/>
  <c r="H161"/>
  <c r="I161" s="1"/>
  <c r="H163"/>
  <c r="H165" s="1"/>
  <c r="W136"/>
  <c r="W135"/>
  <c r="G153"/>
  <c r="G161"/>
  <c r="G162" s="1"/>
  <c r="W132"/>
  <c r="W143"/>
  <c r="H172"/>
  <c r="F172"/>
  <c r="H151"/>
  <c r="N5"/>
  <c r="W144"/>
  <c r="I151" l="1"/>
  <c r="I153"/>
  <c r="H162"/>
  <c r="W140"/>
  <c r="H171"/>
  <c r="O152" s="1"/>
  <c r="O153"/>
  <c r="I165"/>
  <c r="H158"/>
  <c r="F173"/>
  <c r="I172"/>
  <c r="M153"/>
  <c r="F162"/>
  <c r="I162" s="1"/>
  <c r="I159"/>
  <c r="F169"/>
  <c r="F158"/>
  <c r="I155"/>
  <c r="G171"/>
  <c r="N122"/>
  <c r="W122"/>
  <c r="H166"/>
  <c r="H169" s="1"/>
  <c r="S127"/>
  <c r="I163"/>
  <c r="K148"/>
  <c r="N153"/>
  <c r="H154"/>
  <c r="F154"/>
  <c r="M151"/>
  <c r="G170"/>
  <c r="O147"/>
  <c r="O148" s="1"/>
  <c r="W131"/>
  <c r="H170"/>
  <c r="H173" s="1"/>
  <c r="S147"/>
  <c r="G154"/>
  <c r="H174" l="1"/>
  <c r="I158"/>
  <c r="P153"/>
  <c r="R153" s="1"/>
  <c r="W147"/>
  <c r="I170"/>
  <c r="F174"/>
  <c r="I154"/>
  <c r="I171"/>
  <c r="I166"/>
  <c r="N152"/>
  <c r="P152" s="1"/>
  <c r="R152" s="1"/>
  <c r="W127"/>
  <c r="I169"/>
  <c r="M154"/>
  <c r="S148"/>
  <c r="W148" s="1"/>
  <c r="G173"/>
  <c r="N151"/>
  <c r="O151"/>
  <c r="O154" s="1"/>
  <c r="I173" l="1"/>
  <c r="I174" s="1"/>
  <c r="G174"/>
  <c r="N154"/>
  <c r="P154" s="1"/>
  <c r="R154" s="1"/>
  <c r="P151"/>
  <c r="R151" s="1"/>
</calcChain>
</file>

<file path=xl/sharedStrings.xml><?xml version="1.0" encoding="utf-8"?>
<sst xmlns="http://schemas.openxmlformats.org/spreadsheetml/2006/main" count="428" uniqueCount="192">
  <si>
    <t>AENES</t>
  </si>
  <si>
    <t>Grade</t>
  </si>
  <si>
    <t>Libellé Indemnités</t>
  </si>
  <si>
    <t>Revalorisation 2012/2015</t>
  </si>
  <si>
    <t>Total annuel</t>
  </si>
  <si>
    <t>Part fonction</t>
  </si>
  <si>
    <t>Part résultat</t>
  </si>
  <si>
    <t>€</t>
  </si>
  <si>
    <t>%</t>
  </si>
  <si>
    <t>Surcoût 
2012/13</t>
  </si>
  <si>
    <t>Surcoût 
2013/14</t>
  </si>
  <si>
    <t>Surcoût 
2014/15</t>
  </si>
  <si>
    <t>en €</t>
  </si>
  <si>
    <t>en %</t>
  </si>
  <si>
    <t>surcoût université</t>
  </si>
  <si>
    <t>Cat C</t>
  </si>
  <si>
    <t>Adjoint Administratif 2ème classe -  ADJENES 2C - Echelle 3</t>
  </si>
  <si>
    <t>Indemnité d'administration et de technicité</t>
  </si>
  <si>
    <t>Adjoint Administratif 1ère classe - ADJENES 1 C - Echelle 4</t>
  </si>
  <si>
    <r>
      <t>Adjoint Administratif  Principal 2</t>
    </r>
    <r>
      <rPr>
        <vertAlign val="superscript"/>
        <sz val="10"/>
        <rFont val="Arial Narrow"/>
        <family val="2"/>
      </rPr>
      <t>ème</t>
    </r>
    <r>
      <rPr>
        <sz val="10"/>
        <rFont val="Arial Narrow"/>
        <family val="2"/>
      </rPr>
      <t xml:space="preserve"> classe - ADJENES  P2 - Echelle 5</t>
    </r>
  </si>
  <si>
    <r>
      <t>Adjoint Administratif  Principal 1</t>
    </r>
    <r>
      <rPr>
        <vertAlign val="superscript"/>
        <sz val="10"/>
        <rFont val="Arial Narrow"/>
        <family val="2"/>
      </rPr>
      <t>ere</t>
    </r>
    <r>
      <rPr>
        <sz val="10"/>
        <rFont val="Arial Narrow"/>
        <family val="2"/>
      </rPr>
      <t xml:space="preserve"> classe - ADJENES  P1 - Echelle 6</t>
    </r>
  </si>
  <si>
    <t>Cat B</t>
  </si>
  <si>
    <t>Secrétaire  Administratif Classe Normale - PFR Groupe 1</t>
  </si>
  <si>
    <t>Prime de fonction et de resultats - Tx moyen F = 1350 + R = 600</t>
  </si>
  <si>
    <t>Secrétaire  Administratif Classe Normale - PFR Groupe 2</t>
  </si>
  <si>
    <t>Secrétaire  Administratif Classe Normale - PFR Groupe 3</t>
  </si>
  <si>
    <t>Secrétaire  Administratif Classe Normale - PFR Groupe 4</t>
  </si>
  <si>
    <t xml:space="preserve">Secrétaire Administraitf Classe Supérieure - PFR Groupe 1 </t>
  </si>
  <si>
    <t>Prime de fonction et de resultats - Tx moyen F = 1450 + R = 650</t>
  </si>
  <si>
    <t>Secrétaire Administraitf Classe Supérieure - PFR Groupe 2</t>
  </si>
  <si>
    <t>Secrétaire Administraitf Classe Supérieure - PFR Groupe 3</t>
  </si>
  <si>
    <t>Secrétaire Administraitf Classe Supérieure - PFR Groupe 4</t>
  </si>
  <si>
    <t>Secrétaire  Administratif  Classe Exceptionnelle - PFR Groupe 1</t>
  </si>
  <si>
    <t>Prime de fonction et de resultats - Tx moyen F = 1550 + R = 700</t>
  </si>
  <si>
    <t>Secrétaire  Administratif  Classe Exceptionnelle - PFR Groupe 2</t>
  </si>
  <si>
    <t>Secrétaire  Administratif  Classe Exceptionnelle - PFR Groupe 3</t>
  </si>
  <si>
    <t>Secrétaire  Administratif  Classe Exceptionnelle - PFR Groupe 4</t>
  </si>
  <si>
    <t>Cat A</t>
  </si>
  <si>
    <t xml:space="preserve">Attaché d'Administration - PFR Groupe 1 </t>
  </si>
  <si>
    <t>Prime de fonction et de resultats - Tx moyen F = 1750 + R = 1600</t>
  </si>
  <si>
    <t>Attaché d'Administration - PFR Groupe 2</t>
  </si>
  <si>
    <t>Attaché d'Administration - PFR Groupe 3</t>
  </si>
  <si>
    <t>Attaché d'Administration - PFR Groupe 4</t>
  </si>
  <si>
    <t>Attaché d'Administration - PFR Groupe 5</t>
  </si>
  <si>
    <t>Attaché Principal d'Administration - PFR Groupe 1</t>
  </si>
  <si>
    <t>Prime de fonction et de resultats - Tx moyen F = 2500 + R = 1800</t>
  </si>
  <si>
    <t>Attaché Principal d'Administration - PFR Groupe 2</t>
  </si>
  <si>
    <t>Attaché Principal d'Administration - PFR Groupe 3</t>
  </si>
  <si>
    <t>Attaché Principal d'Administration - PFR Groupe 4</t>
  </si>
  <si>
    <t>Attaché Principal d'Administration - PFR Groupe 5</t>
  </si>
  <si>
    <t>Total personnels administratifs</t>
  </si>
  <si>
    <t>ITRF</t>
  </si>
  <si>
    <t xml:space="preserve">Montant </t>
  </si>
  <si>
    <t>PPR</t>
  </si>
  <si>
    <t>PFI / FC / PR</t>
  </si>
  <si>
    <t>Adjoint Technique 2ème classe - ATRF 2C - Echelle 3</t>
  </si>
  <si>
    <t xml:space="preserve">Prime de participation à la recherche </t>
  </si>
  <si>
    <t>Adjoint Technique 1ère classe - ATRF 1C - Echelle 4</t>
  </si>
  <si>
    <t>Adjoint Technique Principal 2ème classe - ATRF P2 - Echelle 5</t>
  </si>
  <si>
    <t>PPR  + Prime informatique (PFI)</t>
  </si>
  <si>
    <t>Adjoint Technique Principal 1ère classe - ATRF P1 - Echelle 6</t>
  </si>
  <si>
    <t>Technicien CN - groupe 1</t>
  </si>
  <si>
    <t>Technicien CN - groupe 2</t>
  </si>
  <si>
    <t>Technicien CN - groupe 3</t>
  </si>
  <si>
    <t>Technicien CN - groupe 4</t>
  </si>
  <si>
    <t>PPR + Prime formation continue (FC)</t>
  </si>
  <si>
    <t>Technicien  CS - Groupe 1</t>
  </si>
  <si>
    <t>Technicien  CS - Groupe 2</t>
  </si>
  <si>
    <t>Technicien  CS- Groupe 3</t>
  </si>
  <si>
    <t>Technicien  CS - Groupe 4</t>
  </si>
  <si>
    <t>Technicien CE - Groupe 1</t>
  </si>
  <si>
    <t>Technicien CE - Groupe 2</t>
  </si>
  <si>
    <t>Technicien CE - Groupe 3</t>
  </si>
  <si>
    <t>Technicien CE - Groupe 4</t>
  </si>
  <si>
    <t>ASI - Groupe 1</t>
  </si>
  <si>
    <t>PPR + Prime de responsabilité (PR)</t>
  </si>
  <si>
    <t>ASI - Groupe 2</t>
  </si>
  <si>
    <t>ASI - Groupe 3</t>
  </si>
  <si>
    <t>Ingénieur d'études 2C et 1C - Groupe 1</t>
  </si>
  <si>
    <t>Ingénieur d'études 2C et 1C - Groupe 2</t>
  </si>
  <si>
    <t>Ingénieur d'études 2C et 1C - Groupe 3</t>
  </si>
  <si>
    <t>Ingénieur d'études 2C et 1C - Groupe 4</t>
  </si>
  <si>
    <t>Ingénieur d'études 2C et 1C - Groupe 5</t>
  </si>
  <si>
    <t>Ingénieur d'études hors classe- Groupe 1</t>
  </si>
  <si>
    <t>Ingénieur d'études hors classe - Groupe 2</t>
  </si>
  <si>
    <t>Ingénieur d'études hors classe - Groupe 3</t>
  </si>
  <si>
    <t>Ingénieur d'études hors classe - Groupe 4</t>
  </si>
  <si>
    <t>Ingénieur d'études hors classe- Groupe 5</t>
  </si>
  <si>
    <t>Ingénieur de recherche 2ème Classe- Groupe 1</t>
  </si>
  <si>
    <t>Ingénieur de recherche 2ème Classe- Groupe 2</t>
  </si>
  <si>
    <t>Ingénieur de recherche 2ème Classe- Groupe 3</t>
  </si>
  <si>
    <t>Ingénieur de recherche 2ème Classe- Groupe 4</t>
  </si>
  <si>
    <t>Ingénieur de recherche 2ème Classe- Groupe 5</t>
  </si>
  <si>
    <t>Ingénieur de recherche  1ère  Classe- Groupe 1</t>
  </si>
  <si>
    <t>Ingénieur de recherche  1ère  Classe- Groupe 2</t>
  </si>
  <si>
    <t>Ingénieur de recherche  1ère  Classe- Groupe 3</t>
  </si>
  <si>
    <t>Ingénieur de recherche  1ère  Classe- Groupe 4</t>
  </si>
  <si>
    <t>Ingénieur de recherche  1ère  Classe- Groupe 5</t>
  </si>
  <si>
    <t>Ingénieur de recherche Hors Classe- Groupe 1</t>
  </si>
  <si>
    <t>Ingénieur de recherche Hors Classe- Groupe 2</t>
  </si>
  <si>
    <t>Ingénieur de recherche Hors Classe- Groupe 3</t>
  </si>
  <si>
    <t>Ingénieur de recherche Hors Classe - Groupe 4</t>
  </si>
  <si>
    <t>Ingénieur de recherche Hors Classe- Groupe 5</t>
  </si>
  <si>
    <t>Total personnels RF</t>
  </si>
  <si>
    <t>BIBLIOTHEQUES</t>
  </si>
  <si>
    <t>Libellé indemnité</t>
  </si>
  <si>
    <t>Magasinier de 2ème classe - MAG B2 -  Echelle  3</t>
  </si>
  <si>
    <t>Indemnité d'administration et de technicité (1312)+ Indemnité de sujétions spéciales (716) + indemnité chaussures (33) + indemnité travaux dangereux (62)</t>
  </si>
  <si>
    <t>Magasinier de 1ère classe - MAG B1 - Echelle 4</t>
  </si>
  <si>
    <t>Indemnité d'administration et de technicité (1351)+ Indemnité de sujétions spéciales (716) + indemnité chaussures (33) + indemnité travaux dangereux (62)</t>
  </si>
  <si>
    <t>Magasinier principal de 2ème classe - MAG P2 - Echelle  5</t>
  </si>
  <si>
    <t>Indemnité d'administration et de technicité (1370)+ Indemnité de sujétions spéciales (796) + indemnité chaussures (33) + indemnité travaux dangereux (62)</t>
  </si>
  <si>
    <t>Magasinier principal de 1ère classe - MAG P1 - Echelle 6</t>
  </si>
  <si>
    <t>Indemnité d'administration et de technicité (1382)+ Indemnité de sujétions spéciales (796) + indemnité chaussures (33) + indemnité travaux dangereux (62)</t>
  </si>
  <si>
    <t>Bibliothécaire assistant spécialisé Classe Normale - BIBAS CN</t>
  </si>
  <si>
    <t>Indemnité forfaitaire pour travaux supplémentaires (1820) + prime de technicité (1203)</t>
  </si>
  <si>
    <t>Bibliothécaire assistant spécialisé Classe Supérieure - BIBAS CS</t>
  </si>
  <si>
    <t>Indemnité forfaitaire pour travaux supplémentaires (1998) + prime de technicité (1203)</t>
  </si>
  <si>
    <t>Bibliothécaire assistant spécialisé Classe Exceptionnelle - BIBAS CE</t>
  </si>
  <si>
    <t>Indemnité forfaitaire pour travaux supplémentaires (2063) + prime de technicité (1203)</t>
  </si>
  <si>
    <t>Bibliothécaire</t>
  </si>
  <si>
    <t>Indemnité forfaitaire pour travaux supplémentaires (2530) + prime de technicité (1444)</t>
  </si>
  <si>
    <t>Conservateurs</t>
  </si>
  <si>
    <t>Indemnité spéciale des conservateurs - moyenne 6162</t>
  </si>
  <si>
    <t>Conservateur en chef</t>
  </si>
  <si>
    <t>Conservateurs  chef de section</t>
  </si>
  <si>
    <t>Conservateurs en chef chef de section</t>
  </si>
  <si>
    <t>Total personnels BIB</t>
  </si>
  <si>
    <t xml:space="preserve">MEDICAUX </t>
  </si>
  <si>
    <t xml:space="preserve">Cat A </t>
  </si>
  <si>
    <t>Infirmière classe normale</t>
  </si>
  <si>
    <t>Indemnité forfaitaire pour travaux supplémentaires</t>
  </si>
  <si>
    <t>Infirmière classe supérieure</t>
  </si>
  <si>
    <t>Infirmière hors classe</t>
  </si>
  <si>
    <t xml:space="preserve">Cat B </t>
  </si>
  <si>
    <t>Assistante de service social</t>
  </si>
  <si>
    <t>CONTRACTUELS</t>
  </si>
  <si>
    <t>50% /75% - 2015</t>
  </si>
  <si>
    <t>A</t>
  </si>
  <si>
    <t>CONTR BIATSS CDI ASI</t>
  </si>
  <si>
    <t xml:space="preserve">CONTR BIATSS CDI  IGE </t>
  </si>
  <si>
    <t xml:space="preserve">CONTR BIATSS CDI  IGR </t>
  </si>
  <si>
    <t>B</t>
  </si>
  <si>
    <t>CONTR BIATSS CDI B</t>
  </si>
  <si>
    <t>CONTR BIATSS CDI BIBAS</t>
  </si>
  <si>
    <t>C</t>
  </si>
  <si>
    <t>CONTR BIATSS CDI C</t>
  </si>
  <si>
    <t>2012/2015</t>
  </si>
  <si>
    <t>SAUVADET</t>
  </si>
  <si>
    <t>nbre</t>
  </si>
  <si>
    <t>sauvadet IGE  - 5 Titularisations en 2014</t>
  </si>
  <si>
    <t>5</t>
  </si>
  <si>
    <t>sauvadet IGE - 5 titularisations en 2015</t>
  </si>
  <si>
    <t>sauvadet ASI  -  3 titularisations en 2014</t>
  </si>
  <si>
    <t>3</t>
  </si>
  <si>
    <t>sauvadet ASI  2015 / 2</t>
  </si>
  <si>
    <t>2</t>
  </si>
  <si>
    <t>sauvadet TECH ( 2014 / 8</t>
  </si>
  <si>
    <t>8</t>
  </si>
  <si>
    <t>sauvadet TECH 2015 / 8</t>
  </si>
  <si>
    <t>sauvadet BIBAS 2014 / 1</t>
  </si>
  <si>
    <t>1</t>
  </si>
  <si>
    <t>sauvadet C  2013 / 23</t>
  </si>
  <si>
    <t>23</t>
  </si>
  <si>
    <t>sauvadet C 2014 / 21</t>
  </si>
  <si>
    <t>21</t>
  </si>
  <si>
    <t>sauvadet C 2015 / 21</t>
  </si>
  <si>
    <t>Total sauvadet</t>
  </si>
  <si>
    <t>Total surcoût par année</t>
  </si>
  <si>
    <t>BILAN PAR TYPE DE POPULATION / FILIERE</t>
  </si>
  <si>
    <t>BILAN PAR CATEGORIE</t>
  </si>
  <si>
    <t>2015</t>
  </si>
  <si>
    <t>Total</t>
  </si>
  <si>
    <t>Nbre 
agents 
/ cat</t>
  </si>
  <si>
    <t>Augm 
/cat</t>
  </si>
  <si>
    <t>Total A</t>
  </si>
  <si>
    <t>Total B</t>
  </si>
  <si>
    <t>Total C</t>
  </si>
  <si>
    <t>Total AENES</t>
  </si>
  <si>
    <t>Total ITRF</t>
  </si>
  <si>
    <t>BIB</t>
  </si>
  <si>
    <t>Total BIB</t>
  </si>
  <si>
    <t xml:space="preserve">MED SOC </t>
  </si>
  <si>
    <t>Total MEDICAUX SOCIAUX</t>
  </si>
  <si>
    <t>CONT</t>
  </si>
  <si>
    <t>Total CONTRACTUELS</t>
  </si>
  <si>
    <t>Total SAUVADET</t>
  </si>
  <si>
    <t>TOTAL</t>
  </si>
  <si>
    <t>ETP</t>
  </si>
  <si>
    <t>Total personnels MED - SOC</t>
  </si>
  <si>
    <t>Total personnels contractuels CDI</t>
  </si>
  <si>
    <t>2015 - 75% du régime indemnitaire des titulaires (B et C) et 50% pour les A</t>
  </si>
</sst>
</file>

<file path=xl/styles.xml><?xml version="1.0" encoding="utf-8"?>
<styleSheet xmlns="http://schemas.openxmlformats.org/spreadsheetml/2006/main">
  <numFmts count="3">
    <numFmt numFmtId="164" formatCode="0.00_ ;[Red]\-0.00\ "/>
    <numFmt numFmtId="165" formatCode="_-* #,##0.00\ [$€]_-;\-* #,##0.00\ [$€]_-;_-* &quot;-&quot;??\ [$€]_-;_-@_-"/>
    <numFmt numFmtId="166" formatCode="_-* #,##0.00\ _F_-;\-* #,##0.00\ _F_-;_-* &quot;-&quot;??\ _F_-;_-@_-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b/>
      <sz val="10"/>
      <color rgb="FF7030A0"/>
      <name val="Arial Narrow"/>
      <family val="2"/>
    </font>
    <font>
      <vertAlign val="superscript"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7" tint="-0.249977111117893"/>
      <name val="Arial Narrow"/>
      <family val="2"/>
    </font>
    <font>
      <b/>
      <sz val="12"/>
      <color rgb="FF7030A0"/>
      <name val="Arial Narrow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b/>
      <sz val="10"/>
      <color rgb="FF7030A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</fills>
  <borders count="1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Dashed">
        <color indexed="64"/>
      </bottom>
      <diagonal/>
    </border>
    <border>
      <left/>
      <right style="thin">
        <color indexed="64"/>
      </right>
      <top style="dashed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/>
      <diagonal/>
    </border>
    <border>
      <left style="thin">
        <color indexed="64"/>
      </left>
      <right style="thin">
        <color indexed="64"/>
      </right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 style="thin">
        <color indexed="64"/>
      </left>
      <right/>
      <top style="medium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dashed">
        <color indexed="64"/>
      </bottom>
      <diagonal/>
    </border>
    <border>
      <left/>
      <right style="thin">
        <color indexed="64"/>
      </right>
      <top style="medium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 style="thin">
        <color indexed="64"/>
      </left>
      <right/>
      <top style="dashed">
        <color indexed="64"/>
      </top>
      <bottom style="mediumDashDot">
        <color indexed="64"/>
      </bottom>
      <diagonal/>
    </border>
    <border>
      <left style="medium">
        <color indexed="64"/>
      </left>
      <right/>
      <top style="dashed">
        <color indexed="64"/>
      </top>
      <bottom style="mediumDashDot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DashDot">
        <color indexed="64"/>
      </bottom>
      <diagonal/>
    </border>
    <border>
      <left/>
      <right style="thin">
        <color indexed="64"/>
      </right>
      <top style="dashed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dashed">
        <color indexed="64"/>
      </bottom>
      <diagonal/>
    </border>
    <border>
      <left/>
      <right/>
      <top style="mediumDashed">
        <color indexed="64"/>
      </top>
      <bottom style="dashed">
        <color indexed="64"/>
      </bottom>
      <diagonal/>
    </border>
    <border>
      <left style="thin">
        <color indexed="64"/>
      </left>
      <right/>
      <top style="mediumDashed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/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/>
      <diagonal/>
    </border>
    <border>
      <left/>
      <right style="thin">
        <color indexed="64"/>
      </right>
      <top style="mediumDashed">
        <color indexed="64"/>
      </top>
      <bottom/>
      <diagonal/>
    </border>
    <border>
      <left style="thin">
        <color indexed="64"/>
      </left>
      <right/>
      <top/>
      <bottom style="mediumDashDot">
        <color indexed="64"/>
      </bottom>
      <diagonal/>
    </border>
    <border>
      <left style="medium">
        <color indexed="64"/>
      </left>
      <right/>
      <top/>
      <bottom style="mediumDashDot">
        <color indexed="64"/>
      </bottom>
      <diagonal/>
    </border>
    <border>
      <left style="thin">
        <color indexed="64"/>
      </left>
      <right style="medium">
        <color indexed="64"/>
      </right>
      <top/>
      <bottom style="mediumDashDot">
        <color indexed="64"/>
      </bottom>
      <diagonal/>
    </border>
    <border>
      <left/>
      <right style="thin">
        <color indexed="64"/>
      </right>
      <top/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Dashed">
        <color indexed="64"/>
      </bottom>
      <diagonal/>
    </border>
    <border>
      <left/>
      <right style="medium">
        <color indexed="64"/>
      </right>
      <top/>
      <bottom style="mediumDash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/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889">
    <xf numFmtId="0" fontId="0" fillId="0" borderId="0" xfId="0"/>
    <xf numFmtId="0" fontId="3" fillId="3" borderId="5" xfId="2" applyNumberFormat="1" applyFont="1" applyFill="1" applyBorder="1" applyAlignment="1">
      <alignment horizontal="center" vertical="center"/>
    </xf>
    <xf numFmtId="0" fontId="1" fillId="0" borderId="0" xfId="2" applyFont="1"/>
    <xf numFmtId="2" fontId="3" fillId="3" borderId="4" xfId="2" applyNumberFormat="1" applyFont="1" applyFill="1" applyBorder="1" applyAlignment="1">
      <alignment horizontal="center" vertical="center" wrapText="1"/>
    </xf>
    <xf numFmtId="2" fontId="3" fillId="4" borderId="6" xfId="2" applyNumberFormat="1" applyFont="1" applyFill="1" applyBorder="1" applyAlignment="1">
      <alignment horizontal="center" vertical="center"/>
    </xf>
    <xf numFmtId="2" fontId="3" fillId="4" borderId="4" xfId="2" applyNumberFormat="1" applyFont="1" applyFill="1" applyBorder="1" applyAlignment="1">
      <alignment horizontal="center" vertical="center"/>
    </xf>
    <xf numFmtId="9" fontId="3" fillId="4" borderId="4" xfId="1" applyFont="1" applyFill="1" applyBorder="1" applyAlignment="1">
      <alignment horizontal="center" vertical="center"/>
    </xf>
    <xf numFmtId="3" fontId="2" fillId="4" borderId="16" xfId="1" applyNumberFormat="1" applyFont="1" applyFill="1" applyBorder="1" applyAlignment="1">
      <alignment horizontal="center" vertical="center" wrapText="1"/>
    </xf>
    <xf numFmtId="2" fontId="3" fillId="5" borderId="6" xfId="2" applyNumberFormat="1" applyFont="1" applyFill="1" applyBorder="1" applyAlignment="1">
      <alignment horizontal="center" vertical="center"/>
    </xf>
    <xf numFmtId="2" fontId="3" fillId="5" borderId="4" xfId="2" applyNumberFormat="1" applyFont="1" applyFill="1" applyBorder="1" applyAlignment="1">
      <alignment horizontal="center" vertical="center"/>
    </xf>
    <xf numFmtId="9" fontId="3" fillId="5" borderId="4" xfId="1" applyFont="1" applyFill="1" applyBorder="1" applyAlignment="1">
      <alignment horizontal="center" vertical="center"/>
    </xf>
    <xf numFmtId="3" fontId="2" fillId="5" borderId="8" xfId="1" applyNumberFormat="1" applyFont="1" applyFill="1" applyBorder="1" applyAlignment="1">
      <alignment horizontal="center" vertical="center" wrapText="1"/>
    </xf>
    <xf numFmtId="2" fontId="3" fillId="6" borderId="6" xfId="2" applyNumberFormat="1" applyFont="1" applyFill="1" applyBorder="1" applyAlignment="1">
      <alignment horizontal="center" vertical="center"/>
    </xf>
    <xf numFmtId="2" fontId="3" fillId="6" borderId="4" xfId="2" applyNumberFormat="1" applyFont="1" applyFill="1" applyBorder="1" applyAlignment="1">
      <alignment horizontal="center" vertical="center"/>
    </xf>
    <xf numFmtId="9" fontId="3" fillId="6" borderId="4" xfId="1" applyFont="1" applyFill="1" applyBorder="1" applyAlignment="1">
      <alignment horizontal="center" vertical="center"/>
    </xf>
    <xf numFmtId="3" fontId="2" fillId="6" borderId="16" xfId="1" applyNumberFormat="1" applyFont="1" applyFill="1" applyBorder="1" applyAlignment="1">
      <alignment horizontal="center" vertical="center" wrapText="1"/>
    </xf>
    <xf numFmtId="2" fontId="3" fillId="3" borderId="5" xfId="2" applyNumberFormat="1" applyFont="1" applyFill="1" applyBorder="1" applyAlignment="1">
      <alignment horizontal="center" vertical="center" wrapText="1"/>
    </xf>
    <xf numFmtId="2" fontId="3" fillId="3" borderId="17" xfId="2" applyNumberFormat="1" applyFont="1" applyFill="1" applyBorder="1" applyAlignment="1">
      <alignment horizontal="center" vertical="center"/>
    </xf>
    <xf numFmtId="9" fontId="3" fillId="3" borderId="18" xfId="2" applyNumberFormat="1" applyFont="1" applyFill="1" applyBorder="1" applyAlignment="1">
      <alignment horizontal="center" vertical="center" wrapText="1"/>
    </xf>
    <xf numFmtId="3" fontId="3" fillId="3" borderId="19" xfId="2" applyNumberFormat="1" applyFont="1" applyFill="1" applyBorder="1" applyAlignment="1">
      <alignment horizontal="center" vertical="center" wrapText="1"/>
    </xf>
    <xf numFmtId="4" fontId="5" fillId="0" borderId="21" xfId="2" applyNumberFormat="1" applyFont="1" applyBorder="1" applyAlignment="1">
      <alignment horizontal="left" vertical="center" wrapText="1"/>
    </xf>
    <xf numFmtId="2" fontId="5" fillId="0" borderId="3" xfId="2" applyNumberFormat="1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left" vertical="center" wrapText="1"/>
    </xf>
    <xf numFmtId="3" fontId="5" fillId="0" borderId="23" xfId="2" applyNumberFormat="1" applyFont="1" applyBorder="1" applyAlignment="1" applyProtection="1">
      <alignment horizontal="center" vertical="center"/>
      <protection locked="0"/>
    </xf>
    <xf numFmtId="3" fontId="5" fillId="4" borderId="24" xfId="2" applyNumberFormat="1" applyFont="1" applyFill="1" applyBorder="1" applyAlignment="1" applyProtection="1">
      <alignment horizontal="center" vertical="center"/>
      <protection locked="0"/>
    </xf>
    <xf numFmtId="3" fontId="5" fillId="4" borderId="23" xfId="2" applyNumberFormat="1" applyFont="1" applyFill="1" applyBorder="1" applyAlignment="1" applyProtection="1">
      <alignment horizontal="center" vertical="center"/>
      <protection locked="0"/>
    </xf>
    <xf numFmtId="9" fontId="5" fillId="4" borderId="23" xfId="1" applyFont="1" applyFill="1" applyBorder="1" applyAlignment="1" applyProtection="1">
      <alignment horizontal="center" vertical="center"/>
      <protection locked="0"/>
    </xf>
    <xf numFmtId="3" fontId="2" fillId="4" borderId="25" xfId="1" applyNumberFormat="1" applyFont="1" applyFill="1" applyBorder="1" applyAlignment="1" applyProtection="1">
      <alignment horizontal="center" vertical="center"/>
      <protection locked="0"/>
    </xf>
    <xf numFmtId="3" fontId="5" fillId="5" borderId="24" xfId="2" applyNumberFormat="1" applyFont="1" applyFill="1" applyBorder="1" applyAlignment="1" applyProtection="1">
      <alignment horizontal="center" vertical="center"/>
      <protection locked="0"/>
    </xf>
    <xf numFmtId="3" fontId="5" fillId="5" borderId="23" xfId="2" applyNumberFormat="1" applyFont="1" applyFill="1" applyBorder="1" applyAlignment="1" applyProtection="1">
      <alignment horizontal="center" vertical="center"/>
      <protection locked="0"/>
    </xf>
    <xf numFmtId="9" fontId="5" fillId="5" borderId="26" xfId="1" applyFont="1" applyFill="1" applyBorder="1" applyAlignment="1" applyProtection="1">
      <alignment horizontal="center" vertical="center"/>
      <protection locked="0"/>
    </xf>
    <xf numFmtId="3" fontId="2" fillId="5" borderId="27" xfId="1" applyNumberFormat="1" applyFont="1" applyFill="1" applyBorder="1" applyAlignment="1" applyProtection="1">
      <alignment horizontal="center" vertical="center"/>
      <protection locked="0"/>
    </xf>
    <xf numFmtId="3" fontId="5" fillId="6" borderId="24" xfId="2" applyNumberFormat="1" applyFont="1" applyFill="1" applyBorder="1" applyAlignment="1" applyProtection="1">
      <alignment horizontal="center" vertical="center"/>
      <protection locked="0"/>
    </xf>
    <xf numFmtId="3" fontId="5" fillId="6" borderId="23" xfId="2" applyNumberFormat="1" applyFont="1" applyFill="1" applyBorder="1" applyAlignment="1" applyProtection="1">
      <alignment horizontal="center" vertical="center"/>
      <protection locked="0"/>
    </xf>
    <xf numFmtId="9" fontId="5" fillId="6" borderId="23" xfId="1" applyFont="1" applyFill="1" applyBorder="1" applyAlignment="1" applyProtection="1">
      <alignment horizontal="center" vertical="center"/>
      <protection locked="0"/>
    </xf>
    <xf numFmtId="3" fontId="2" fillId="6" borderId="25" xfId="1" applyNumberFormat="1" applyFont="1" applyFill="1" applyBorder="1" applyAlignment="1" applyProtection="1">
      <alignment horizontal="center" vertical="center"/>
      <protection locked="0"/>
    </xf>
    <xf numFmtId="3" fontId="5" fillId="0" borderId="28" xfId="2" applyNumberFormat="1" applyFont="1" applyBorder="1" applyAlignment="1" applyProtection="1">
      <alignment horizontal="center" vertical="center"/>
      <protection locked="0"/>
    </xf>
    <xf numFmtId="3" fontId="6" fillId="0" borderId="0" xfId="2" applyNumberFormat="1" applyFont="1" applyBorder="1" applyAlignment="1" applyProtection="1">
      <alignment horizontal="center" vertical="center"/>
      <protection locked="0"/>
    </xf>
    <xf numFmtId="9" fontId="6" fillId="0" borderId="29" xfId="2" applyNumberFormat="1" applyFont="1" applyBorder="1" applyAlignment="1" applyProtection="1">
      <alignment horizontal="center" vertical="center"/>
      <protection locked="0"/>
    </xf>
    <xf numFmtId="3" fontId="6" fillId="0" borderId="29" xfId="2" applyNumberFormat="1" applyFont="1" applyBorder="1" applyAlignment="1" applyProtection="1">
      <alignment horizontal="center" vertical="center"/>
      <protection locked="0"/>
    </xf>
    <xf numFmtId="0" fontId="1" fillId="0" borderId="0" xfId="2" applyFont="1" applyAlignment="1">
      <alignment vertical="center"/>
    </xf>
    <xf numFmtId="4" fontId="5" fillId="0" borderId="31" xfId="2" applyNumberFormat="1" applyFont="1" applyBorder="1" applyAlignment="1">
      <alignment horizontal="left" vertical="center" wrapText="1"/>
    </xf>
    <xf numFmtId="2" fontId="5" fillId="0" borderId="32" xfId="2" applyNumberFormat="1" applyFont="1" applyBorder="1" applyAlignment="1">
      <alignment horizontal="center" vertical="center" wrapText="1"/>
    </xf>
    <xf numFmtId="4" fontId="5" fillId="0" borderId="33" xfId="2" applyNumberFormat="1" applyFont="1" applyBorder="1" applyAlignment="1">
      <alignment horizontal="left" vertical="center" wrapText="1"/>
    </xf>
    <xf numFmtId="3" fontId="5" fillId="0" borderId="34" xfId="2" applyNumberFormat="1" applyFont="1" applyBorder="1" applyAlignment="1" applyProtection="1">
      <alignment horizontal="center" vertical="center"/>
      <protection locked="0"/>
    </xf>
    <xf numFmtId="3" fontId="5" fillId="4" borderId="35" xfId="2" applyNumberFormat="1" applyFont="1" applyFill="1" applyBorder="1" applyAlignment="1" applyProtection="1">
      <alignment horizontal="center" vertical="center"/>
      <protection locked="0"/>
    </xf>
    <xf numFmtId="3" fontId="5" fillId="4" borderId="34" xfId="2" applyNumberFormat="1" applyFont="1" applyFill="1" applyBorder="1" applyAlignment="1" applyProtection="1">
      <alignment horizontal="center" vertical="center"/>
      <protection locked="0"/>
    </xf>
    <xf numFmtId="9" fontId="5" fillId="4" borderId="34" xfId="1" applyFont="1" applyFill="1" applyBorder="1" applyAlignment="1" applyProtection="1">
      <alignment horizontal="center" vertical="center"/>
      <protection locked="0"/>
    </xf>
    <xf numFmtId="3" fontId="2" fillId="4" borderId="36" xfId="1" applyNumberFormat="1" applyFont="1" applyFill="1" applyBorder="1" applyAlignment="1" applyProtection="1">
      <alignment horizontal="center" vertical="center"/>
      <protection locked="0"/>
    </xf>
    <xf numFmtId="3" fontId="5" fillId="5" borderId="35" xfId="2" applyNumberFormat="1" applyFont="1" applyFill="1" applyBorder="1" applyAlignment="1" applyProtection="1">
      <alignment horizontal="center" vertical="center"/>
      <protection locked="0"/>
    </xf>
    <xf numFmtId="3" fontId="5" fillId="5" borderId="34" xfId="2" applyNumberFormat="1" applyFont="1" applyFill="1" applyBorder="1" applyAlignment="1" applyProtection="1">
      <alignment horizontal="center" vertical="center"/>
      <protection locked="0"/>
    </xf>
    <xf numFmtId="9" fontId="5" fillId="5" borderId="32" xfId="1" applyFont="1" applyFill="1" applyBorder="1" applyAlignment="1" applyProtection="1">
      <alignment horizontal="center" vertical="center"/>
      <protection locked="0"/>
    </xf>
    <xf numFmtId="3" fontId="2" fillId="5" borderId="36" xfId="1" applyNumberFormat="1" applyFont="1" applyFill="1" applyBorder="1" applyAlignment="1" applyProtection="1">
      <alignment horizontal="center" vertical="center"/>
      <protection locked="0"/>
    </xf>
    <xf numFmtId="3" fontId="5" fillId="6" borderId="35" xfId="2" applyNumberFormat="1" applyFont="1" applyFill="1" applyBorder="1" applyAlignment="1" applyProtection="1">
      <alignment horizontal="center" vertical="center"/>
      <protection locked="0"/>
    </xf>
    <xf numFmtId="3" fontId="5" fillId="6" borderId="34" xfId="2" applyNumberFormat="1" applyFont="1" applyFill="1" applyBorder="1" applyAlignment="1" applyProtection="1">
      <alignment horizontal="center" vertical="center"/>
      <protection locked="0"/>
    </xf>
    <xf numFmtId="9" fontId="5" fillId="6" borderId="34" xfId="1" applyFont="1" applyFill="1" applyBorder="1" applyAlignment="1" applyProtection="1">
      <alignment horizontal="center" vertical="center"/>
      <protection locked="0"/>
    </xf>
    <xf numFmtId="3" fontId="2" fillId="6" borderId="36" xfId="1" applyNumberFormat="1" applyFont="1" applyFill="1" applyBorder="1" applyAlignment="1" applyProtection="1">
      <alignment horizontal="center" vertical="center"/>
      <protection locked="0"/>
    </xf>
    <xf numFmtId="3" fontId="5" fillId="0" borderId="37" xfId="2" applyNumberFormat="1" applyFont="1" applyBorder="1" applyAlignment="1" applyProtection="1">
      <alignment horizontal="center" vertical="center"/>
      <protection locked="0"/>
    </xf>
    <xf numFmtId="3" fontId="6" fillId="0" borderId="34" xfId="2" applyNumberFormat="1" applyFont="1" applyBorder="1" applyAlignment="1" applyProtection="1">
      <alignment horizontal="center" vertical="center"/>
      <protection locked="0"/>
    </xf>
    <xf numFmtId="9" fontId="6" fillId="0" borderId="32" xfId="2" applyNumberFormat="1" applyFont="1" applyBorder="1" applyAlignment="1" applyProtection="1">
      <alignment horizontal="center" vertical="center"/>
      <protection locked="0"/>
    </xf>
    <xf numFmtId="3" fontId="6" fillId="0" borderId="32" xfId="2" applyNumberFormat="1" applyFont="1" applyBorder="1" applyAlignment="1" applyProtection="1">
      <alignment horizontal="center" vertical="center"/>
      <protection locked="0"/>
    </xf>
    <xf numFmtId="9" fontId="5" fillId="5" borderId="34" xfId="1" applyFont="1" applyFill="1" applyBorder="1" applyAlignment="1" applyProtection="1">
      <alignment horizontal="center" vertical="center"/>
      <protection locked="0"/>
    </xf>
    <xf numFmtId="4" fontId="5" fillId="0" borderId="38" xfId="2" applyNumberFormat="1" applyFont="1" applyBorder="1" applyAlignment="1">
      <alignment horizontal="left" vertical="center" wrapText="1"/>
    </xf>
    <xf numFmtId="2" fontId="5" fillId="0" borderId="29" xfId="2" applyNumberFormat="1" applyFont="1" applyBorder="1" applyAlignment="1">
      <alignment horizontal="center" vertical="center" wrapText="1"/>
    </xf>
    <xf numFmtId="4" fontId="5" fillId="0" borderId="0" xfId="2" applyNumberFormat="1" applyFont="1" applyBorder="1" applyAlignment="1">
      <alignment horizontal="left" vertical="center" wrapText="1"/>
    </xf>
    <xf numFmtId="3" fontId="5" fillId="0" borderId="39" xfId="2" applyNumberFormat="1" applyFont="1" applyBorder="1" applyAlignment="1" applyProtection="1">
      <alignment horizontal="center" vertical="center"/>
      <protection locked="0"/>
    </xf>
    <xf numFmtId="3" fontId="5" fillId="4" borderId="40" xfId="2" applyNumberFormat="1" applyFont="1" applyFill="1" applyBorder="1" applyAlignment="1" applyProtection="1">
      <alignment horizontal="center" vertical="center"/>
      <protection locked="0"/>
    </xf>
    <xf numFmtId="3" fontId="5" fillId="4" borderId="39" xfId="2" applyNumberFormat="1" applyFont="1" applyFill="1" applyBorder="1" applyAlignment="1" applyProtection="1">
      <alignment horizontal="center" vertical="center"/>
      <protection locked="0"/>
    </xf>
    <xf numFmtId="9" fontId="5" fillId="4" borderId="39" xfId="1" applyFont="1" applyFill="1" applyBorder="1" applyAlignment="1" applyProtection="1">
      <alignment horizontal="center" vertical="center"/>
      <protection locked="0"/>
    </xf>
    <xf numFmtId="3" fontId="2" fillId="4" borderId="41" xfId="1" applyNumberFormat="1" applyFont="1" applyFill="1" applyBorder="1" applyAlignment="1" applyProtection="1">
      <alignment horizontal="center" vertical="center"/>
      <protection locked="0"/>
    </xf>
    <xf numFmtId="3" fontId="5" fillId="5" borderId="40" xfId="2" applyNumberFormat="1" applyFont="1" applyFill="1" applyBorder="1" applyAlignment="1" applyProtection="1">
      <alignment horizontal="center" vertical="center"/>
      <protection locked="0"/>
    </xf>
    <xf numFmtId="3" fontId="5" fillId="5" borderId="39" xfId="2" applyNumberFormat="1" applyFont="1" applyFill="1" applyBorder="1" applyAlignment="1" applyProtection="1">
      <alignment horizontal="center" vertical="center"/>
      <protection locked="0"/>
    </xf>
    <xf numFmtId="9" fontId="5" fillId="5" borderId="39" xfId="1" applyFont="1" applyFill="1" applyBorder="1" applyAlignment="1" applyProtection="1">
      <alignment horizontal="center" vertical="center"/>
      <protection locked="0"/>
    </xf>
    <xf numFmtId="3" fontId="2" fillId="5" borderId="41" xfId="1" applyNumberFormat="1" applyFont="1" applyFill="1" applyBorder="1" applyAlignment="1" applyProtection="1">
      <alignment horizontal="center" vertical="center"/>
      <protection locked="0"/>
    </xf>
    <xf numFmtId="3" fontId="5" fillId="6" borderId="40" xfId="2" applyNumberFormat="1" applyFont="1" applyFill="1" applyBorder="1" applyAlignment="1" applyProtection="1">
      <alignment horizontal="center" vertical="center"/>
      <protection locked="0"/>
    </xf>
    <xf numFmtId="3" fontId="5" fillId="6" borderId="39" xfId="2" applyNumberFormat="1" applyFont="1" applyFill="1" applyBorder="1" applyAlignment="1" applyProtection="1">
      <alignment horizontal="center" vertical="center"/>
      <protection locked="0"/>
    </xf>
    <xf numFmtId="9" fontId="5" fillId="6" borderId="39" xfId="1" applyFont="1" applyFill="1" applyBorder="1" applyAlignment="1" applyProtection="1">
      <alignment horizontal="center" vertical="center"/>
      <protection locked="0"/>
    </xf>
    <xf numFmtId="3" fontId="2" fillId="6" borderId="41" xfId="1" applyNumberFormat="1" applyFont="1" applyFill="1" applyBorder="1" applyAlignment="1" applyProtection="1">
      <alignment horizontal="center" vertical="center"/>
      <protection locked="0"/>
    </xf>
    <xf numFmtId="3" fontId="5" fillId="0" borderId="42" xfId="2" applyNumberFormat="1" applyFont="1" applyBorder="1" applyAlignment="1" applyProtection="1">
      <alignment horizontal="center" vertical="center"/>
      <protection locked="0"/>
    </xf>
    <xf numFmtId="4" fontId="5" fillId="0" borderId="44" xfId="2" applyNumberFormat="1" applyFont="1" applyBorder="1" applyAlignment="1">
      <alignment horizontal="left" vertical="center" wrapText="1"/>
    </xf>
    <xf numFmtId="2" fontId="5" fillId="0" borderId="45" xfId="2" applyNumberFormat="1" applyFont="1" applyBorder="1" applyAlignment="1">
      <alignment horizontal="center" vertical="center" wrapText="1"/>
    </xf>
    <xf numFmtId="4" fontId="5" fillId="0" borderId="46" xfId="2" applyNumberFormat="1" applyFont="1" applyBorder="1" applyAlignment="1">
      <alignment horizontal="left" vertical="center" wrapText="1"/>
    </xf>
    <xf numFmtId="3" fontId="5" fillId="0" borderId="47" xfId="2" applyNumberFormat="1" applyFont="1" applyBorder="1" applyAlignment="1" applyProtection="1">
      <alignment horizontal="center" vertical="center"/>
      <protection locked="0"/>
    </xf>
    <xf numFmtId="3" fontId="5" fillId="4" borderId="48" xfId="2" applyNumberFormat="1" applyFont="1" applyFill="1" applyBorder="1" applyAlignment="1" applyProtection="1">
      <alignment horizontal="center" vertical="center"/>
      <protection locked="0"/>
    </xf>
    <xf numFmtId="3" fontId="5" fillId="4" borderId="47" xfId="2" applyNumberFormat="1" applyFont="1" applyFill="1" applyBorder="1" applyAlignment="1" applyProtection="1">
      <alignment horizontal="center" vertical="center"/>
      <protection locked="0"/>
    </xf>
    <xf numFmtId="9" fontId="5" fillId="4" borderId="47" xfId="1" applyFont="1" applyFill="1" applyBorder="1" applyAlignment="1" applyProtection="1">
      <alignment horizontal="center" vertical="center"/>
      <protection locked="0"/>
    </xf>
    <xf numFmtId="3" fontId="2" fillId="4" borderId="49" xfId="1" applyNumberFormat="1" applyFont="1" applyFill="1" applyBorder="1" applyAlignment="1" applyProtection="1">
      <alignment horizontal="center" vertical="center"/>
      <protection locked="0"/>
    </xf>
    <xf numFmtId="3" fontId="5" fillId="5" borderId="48" xfId="2" applyNumberFormat="1" applyFont="1" applyFill="1" applyBorder="1" applyAlignment="1" applyProtection="1">
      <alignment horizontal="center" vertical="center"/>
      <protection locked="0"/>
    </xf>
    <xf numFmtId="3" fontId="5" fillId="5" borderId="47" xfId="2" applyNumberFormat="1" applyFont="1" applyFill="1" applyBorder="1" applyAlignment="1" applyProtection="1">
      <alignment horizontal="center" vertical="center"/>
      <protection locked="0"/>
    </xf>
    <xf numFmtId="9" fontId="5" fillId="5" borderId="47" xfId="1" applyFont="1" applyFill="1" applyBorder="1" applyAlignment="1" applyProtection="1">
      <alignment horizontal="center" vertical="center"/>
      <protection locked="0"/>
    </xf>
    <xf numFmtId="3" fontId="2" fillId="5" borderId="49" xfId="1" applyNumberFormat="1" applyFont="1" applyFill="1" applyBorder="1" applyAlignment="1" applyProtection="1">
      <alignment horizontal="center" vertical="center"/>
      <protection locked="0"/>
    </xf>
    <xf numFmtId="3" fontId="5" fillId="6" borderId="48" xfId="2" applyNumberFormat="1" applyFont="1" applyFill="1" applyBorder="1" applyAlignment="1" applyProtection="1">
      <alignment horizontal="center" vertical="center"/>
      <protection locked="0"/>
    </xf>
    <xf numFmtId="3" fontId="5" fillId="6" borderId="47" xfId="2" applyNumberFormat="1" applyFont="1" applyFill="1" applyBorder="1" applyAlignment="1" applyProtection="1">
      <alignment horizontal="center" vertical="center"/>
      <protection locked="0"/>
    </xf>
    <xf numFmtId="9" fontId="5" fillId="6" borderId="47" xfId="1" applyFont="1" applyFill="1" applyBorder="1" applyAlignment="1" applyProtection="1">
      <alignment horizontal="center" vertical="center"/>
      <protection locked="0"/>
    </xf>
    <xf numFmtId="3" fontId="2" fillId="6" borderId="49" xfId="1" applyNumberFormat="1" applyFont="1" applyFill="1" applyBorder="1" applyAlignment="1" applyProtection="1">
      <alignment horizontal="center" vertical="center"/>
      <protection locked="0"/>
    </xf>
    <xf numFmtId="3" fontId="5" fillId="0" borderId="50" xfId="2" applyNumberFormat="1" applyFont="1" applyBorder="1" applyAlignment="1" applyProtection="1">
      <alignment horizontal="center" vertical="center"/>
      <protection locked="0"/>
    </xf>
    <xf numFmtId="3" fontId="6" fillId="0" borderId="46" xfId="2" applyNumberFormat="1" applyFont="1" applyBorder="1" applyAlignment="1" applyProtection="1">
      <alignment horizontal="center" vertical="center"/>
      <protection locked="0"/>
    </xf>
    <xf numFmtId="9" fontId="6" fillId="0" borderId="45" xfId="2" applyNumberFormat="1" applyFont="1" applyBorder="1" applyAlignment="1" applyProtection="1">
      <alignment horizontal="center" vertical="center"/>
      <protection locked="0"/>
    </xf>
    <xf numFmtId="3" fontId="6" fillId="0" borderId="45" xfId="2" applyNumberFormat="1" applyFont="1" applyBorder="1" applyAlignment="1" applyProtection="1">
      <alignment horizontal="center" vertical="center"/>
      <protection locked="0"/>
    </xf>
    <xf numFmtId="4" fontId="5" fillId="0" borderId="51" xfId="2" applyNumberFormat="1" applyFont="1" applyBorder="1" applyAlignment="1">
      <alignment horizontal="left" vertical="center" wrapText="1"/>
    </xf>
    <xf numFmtId="2" fontId="5" fillId="0" borderId="52" xfId="2" applyNumberFormat="1" applyFont="1" applyBorder="1" applyAlignment="1">
      <alignment horizontal="center" vertical="center" wrapText="1"/>
    </xf>
    <xf numFmtId="4" fontId="5" fillId="0" borderId="53" xfId="2" applyNumberFormat="1" applyFont="1" applyBorder="1" applyAlignment="1">
      <alignment horizontal="left" vertical="center" wrapText="1"/>
    </xf>
    <xf numFmtId="3" fontId="5" fillId="0" borderId="54" xfId="2" applyNumberFormat="1" applyFont="1" applyBorder="1" applyAlignment="1" applyProtection="1">
      <alignment horizontal="center" vertical="center"/>
      <protection locked="0"/>
    </xf>
    <xf numFmtId="3" fontId="5" fillId="4" borderId="55" xfId="2" applyNumberFormat="1" applyFont="1" applyFill="1" applyBorder="1" applyAlignment="1" applyProtection="1">
      <alignment horizontal="center" vertical="center"/>
      <protection locked="0"/>
    </xf>
    <xf numFmtId="3" fontId="5" fillId="4" borderId="54" xfId="2" applyNumberFormat="1" applyFont="1" applyFill="1" applyBorder="1" applyAlignment="1" applyProtection="1">
      <alignment horizontal="center" vertical="center"/>
      <protection locked="0"/>
    </xf>
    <xf numFmtId="9" fontId="5" fillId="4" borderId="54" xfId="1" applyFont="1" applyFill="1" applyBorder="1" applyAlignment="1" applyProtection="1">
      <alignment horizontal="center" vertical="center"/>
      <protection locked="0"/>
    </xf>
    <xf numFmtId="3" fontId="2" fillId="4" borderId="56" xfId="1" applyNumberFormat="1" applyFont="1" applyFill="1" applyBorder="1" applyAlignment="1" applyProtection="1">
      <alignment horizontal="center" vertical="center"/>
      <protection locked="0"/>
    </xf>
    <xf numFmtId="3" fontId="5" fillId="5" borderId="55" xfId="2" applyNumberFormat="1" applyFont="1" applyFill="1" applyBorder="1" applyAlignment="1" applyProtection="1">
      <alignment horizontal="center" vertical="center"/>
      <protection locked="0"/>
    </xf>
    <xf numFmtId="3" fontId="5" fillId="5" borderId="54" xfId="2" applyNumberFormat="1" applyFont="1" applyFill="1" applyBorder="1" applyAlignment="1" applyProtection="1">
      <alignment horizontal="center" vertical="center"/>
      <protection locked="0"/>
    </xf>
    <xf numFmtId="9" fontId="5" fillId="5" borderId="54" xfId="1" applyFont="1" applyFill="1" applyBorder="1" applyAlignment="1" applyProtection="1">
      <alignment horizontal="center" vertical="center"/>
      <protection locked="0"/>
    </xf>
    <xf numFmtId="3" fontId="2" fillId="5" borderId="56" xfId="1" applyNumberFormat="1" applyFont="1" applyFill="1" applyBorder="1" applyAlignment="1" applyProtection="1">
      <alignment horizontal="center" vertical="center"/>
      <protection locked="0"/>
    </xf>
    <xf numFmtId="3" fontId="5" fillId="6" borderId="55" xfId="2" applyNumberFormat="1" applyFont="1" applyFill="1" applyBorder="1" applyAlignment="1" applyProtection="1">
      <alignment horizontal="center" vertical="center"/>
      <protection locked="0"/>
    </xf>
    <xf numFmtId="3" fontId="5" fillId="6" borderId="54" xfId="2" applyNumberFormat="1" applyFont="1" applyFill="1" applyBorder="1" applyAlignment="1" applyProtection="1">
      <alignment horizontal="center" vertical="center"/>
      <protection locked="0"/>
    </xf>
    <xf numFmtId="9" fontId="5" fillId="6" borderId="54" xfId="1" applyFont="1" applyFill="1" applyBorder="1" applyAlignment="1" applyProtection="1">
      <alignment horizontal="center" vertical="center"/>
      <protection locked="0"/>
    </xf>
    <xf numFmtId="3" fontId="2" fillId="6" borderId="56" xfId="1" applyNumberFormat="1" applyFont="1" applyFill="1" applyBorder="1" applyAlignment="1" applyProtection="1">
      <alignment horizontal="center" vertical="center"/>
      <protection locked="0"/>
    </xf>
    <xf numFmtId="3" fontId="8" fillId="7" borderId="57" xfId="2" applyNumberFormat="1" applyFont="1" applyFill="1" applyBorder="1" applyAlignment="1" applyProtection="1">
      <alignment horizontal="center" vertical="center"/>
      <protection locked="0"/>
    </xf>
    <xf numFmtId="3" fontId="6" fillId="0" borderId="53" xfId="2" applyNumberFormat="1" applyFont="1" applyBorder="1" applyAlignment="1" applyProtection="1">
      <alignment horizontal="center" vertical="center"/>
      <protection locked="0"/>
    </xf>
    <xf numFmtId="9" fontId="6" fillId="0" borderId="52" xfId="2" applyNumberFormat="1" applyFont="1" applyBorder="1" applyAlignment="1" applyProtection="1">
      <alignment horizontal="center" vertical="center"/>
      <protection locked="0"/>
    </xf>
    <xf numFmtId="3" fontId="6" fillId="0" borderId="52" xfId="2" applyNumberFormat="1" applyFont="1" applyBorder="1" applyAlignment="1" applyProtection="1">
      <alignment horizontal="center" vertical="center"/>
      <protection locked="0"/>
    </xf>
    <xf numFmtId="4" fontId="5" fillId="0" borderId="58" xfId="2" applyNumberFormat="1" applyFont="1" applyBorder="1" applyAlignment="1">
      <alignment horizontal="left" vertical="center" wrapText="1"/>
    </xf>
    <xf numFmtId="3" fontId="5" fillId="0" borderId="59" xfId="2" applyNumberFormat="1" applyFont="1" applyBorder="1" applyAlignment="1" applyProtection="1">
      <alignment horizontal="center" vertical="center"/>
      <protection locked="0"/>
    </xf>
    <xf numFmtId="3" fontId="5" fillId="4" borderId="60" xfId="2" applyNumberFormat="1" applyFont="1" applyFill="1" applyBorder="1" applyAlignment="1" applyProtection="1">
      <alignment horizontal="center" vertical="center"/>
      <protection locked="0"/>
    </xf>
    <xf numFmtId="3" fontId="5" fillId="4" borderId="59" xfId="2" applyNumberFormat="1" applyFont="1" applyFill="1" applyBorder="1" applyAlignment="1" applyProtection="1">
      <alignment horizontal="center" vertical="center"/>
      <protection locked="0"/>
    </xf>
    <xf numFmtId="9" fontId="5" fillId="4" borderId="59" xfId="1" applyFont="1" applyFill="1" applyBorder="1" applyAlignment="1" applyProtection="1">
      <alignment horizontal="center" vertical="center"/>
      <protection locked="0"/>
    </xf>
    <xf numFmtId="3" fontId="2" fillId="4" borderId="61" xfId="1" applyNumberFormat="1" applyFont="1" applyFill="1" applyBorder="1" applyAlignment="1" applyProtection="1">
      <alignment horizontal="center" vertical="center"/>
      <protection locked="0"/>
    </xf>
    <xf numFmtId="3" fontId="5" fillId="5" borderId="60" xfId="2" applyNumberFormat="1" applyFont="1" applyFill="1" applyBorder="1" applyAlignment="1" applyProtection="1">
      <alignment horizontal="center" vertical="center"/>
      <protection locked="0"/>
    </xf>
    <xf numFmtId="3" fontId="5" fillId="5" borderId="59" xfId="2" applyNumberFormat="1" applyFont="1" applyFill="1" applyBorder="1" applyAlignment="1" applyProtection="1">
      <alignment horizontal="center" vertical="center"/>
      <protection locked="0"/>
    </xf>
    <xf numFmtId="9" fontId="5" fillId="5" borderId="59" xfId="1" applyFont="1" applyFill="1" applyBorder="1" applyAlignment="1" applyProtection="1">
      <alignment horizontal="center" vertical="center"/>
      <protection locked="0"/>
    </xf>
    <xf numFmtId="3" fontId="2" fillId="5" borderId="61" xfId="1" applyNumberFormat="1" applyFont="1" applyFill="1" applyBorder="1" applyAlignment="1" applyProtection="1">
      <alignment horizontal="center" vertical="center"/>
      <protection locked="0"/>
    </xf>
    <xf numFmtId="3" fontId="5" fillId="6" borderId="60" xfId="2" applyNumberFormat="1" applyFont="1" applyFill="1" applyBorder="1" applyAlignment="1" applyProtection="1">
      <alignment horizontal="center" vertical="center"/>
      <protection locked="0"/>
    </xf>
    <xf numFmtId="3" fontId="5" fillId="6" borderId="59" xfId="2" applyNumberFormat="1" applyFont="1" applyFill="1" applyBorder="1" applyAlignment="1" applyProtection="1">
      <alignment horizontal="center" vertical="center"/>
      <protection locked="0"/>
    </xf>
    <xf numFmtId="9" fontId="5" fillId="6" borderId="59" xfId="1" applyFont="1" applyFill="1" applyBorder="1" applyAlignment="1" applyProtection="1">
      <alignment horizontal="center" vertical="center"/>
      <protection locked="0"/>
    </xf>
    <xf numFmtId="3" fontId="2" fillId="6" borderId="61" xfId="1" applyNumberFormat="1" applyFont="1" applyFill="1" applyBorder="1" applyAlignment="1" applyProtection="1">
      <alignment horizontal="center" vertical="center"/>
      <protection locked="0"/>
    </xf>
    <xf numFmtId="3" fontId="5" fillId="0" borderId="62" xfId="2" applyNumberFormat="1" applyFont="1" applyBorder="1" applyAlignment="1" applyProtection="1">
      <alignment horizontal="center" vertical="center"/>
      <protection locked="0"/>
    </xf>
    <xf numFmtId="4" fontId="5" fillId="0" borderId="57" xfId="2" applyNumberFormat="1" applyFont="1" applyBorder="1" applyAlignment="1">
      <alignment horizontal="left" vertical="center" wrapText="1"/>
    </xf>
    <xf numFmtId="3" fontId="5" fillId="7" borderId="57" xfId="2" applyNumberFormat="1" applyFont="1" applyFill="1" applyBorder="1" applyAlignment="1" applyProtection="1">
      <alignment horizontal="center" vertical="center"/>
      <protection locked="0"/>
    </xf>
    <xf numFmtId="3" fontId="9" fillId="0" borderId="53" xfId="2" applyNumberFormat="1" applyFont="1" applyBorder="1" applyAlignment="1" applyProtection="1">
      <alignment horizontal="center" vertical="center"/>
      <protection locked="0"/>
    </xf>
    <xf numFmtId="3" fontId="6" fillId="0" borderId="59" xfId="2" applyNumberFormat="1" applyFont="1" applyBorder="1" applyAlignment="1" applyProtection="1">
      <alignment horizontal="center" vertical="center"/>
      <protection locked="0"/>
    </xf>
    <xf numFmtId="9" fontId="6" fillId="0" borderId="63" xfId="2" applyNumberFormat="1" applyFont="1" applyBorder="1" applyAlignment="1" applyProtection="1">
      <alignment horizontal="center" vertical="center"/>
      <protection locked="0"/>
    </xf>
    <xf numFmtId="3" fontId="6" fillId="0" borderId="63" xfId="2" applyNumberFormat="1" applyFont="1" applyBorder="1" applyAlignment="1" applyProtection="1">
      <alignment horizontal="center" vertical="center"/>
      <protection locked="0"/>
    </xf>
    <xf numFmtId="3" fontId="8" fillId="4" borderId="39" xfId="2" applyNumberFormat="1" applyFont="1" applyFill="1" applyBorder="1" applyAlignment="1" applyProtection="1">
      <alignment horizontal="center" vertical="center"/>
      <protection locked="0"/>
    </xf>
    <xf numFmtId="3" fontId="8" fillId="5" borderId="39" xfId="2" applyNumberFormat="1" applyFont="1" applyFill="1" applyBorder="1" applyAlignment="1" applyProtection="1">
      <alignment horizontal="center" vertical="center"/>
      <protection locked="0"/>
    </xf>
    <xf numFmtId="3" fontId="8" fillId="6" borderId="39" xfId="2" applyNumberFormat="1" applyFont="1" applyFill="1" applyBorder="1" applyAlignment="1" applyProtection="1">
      <alignment horizontal="center" vertical="center"/>
      <protection locked="0"/>
    </xf>
    <xf numFmtId="3" fontId="5" fillId="7" borderId="42" xfId="2" applyNumberFormat="1" applyFont="1" applyFill="1" applyBorder="1" applyAlignment="1" applyProtection="1">
      <alignment horizontal="center" vertical="center"/>
      <protection locked="0"/>
    </xf>
    <xf numFmtId="3" fontId="9" fillId="0" borderId="65" xfId="2" applyNumberFormat="1" applyFont="1" applyBorder="1" applyAlignment="1" applyProtection="1">
      <alignment horizontal="center" vertical="center"/>
      <protection locked="0"/>
    </xf>
    <xf numFmtId="9" fontId="6" fillId="0" borderId="66" xfId="2" applyNumberFormat="1" applyFont="1" applyBorder="1" applyAlignment="1" applyProtection="1">
      <alignment horizontal="center" vertical="center"/>
      <protection locked="0"/>
    </xf>
    <xf numFmtId="3" fontId="6" fillId="0" borderId="66" xfId="2" applyNumberFormat="1" applyFont="1" applyBorder="1" applyAlignment="1" applyProtection="1">
      <alignment horizontal="center" vertical="center"/>
      <protection locked="0"/>
    </xf>
    <xf numFmtId="4" fontId="5" fillId="0" borderId="67" xfId="2" applyNumberFormat="1" applyFont="1" applyBorder="1" applyAlignment="1">
      <alignment horizontal="left" vertical="center" wrapText="1"/>
    </xf>
    <xf numFmtId="2" fontId="5" fillId="0" borderId="68" xfId="2" applyNumberFormat="1" applyFont="1" applyBorder="1" applyAlignment="1">
      <alignment horizontal="center" vertical="center" wrapText="1"/>
    </xf>
    <xf numFmtId="4" fontId="5" fillId="0" borderId="69" xfId="2" applyNumberFormat="1" applyFont="1" applyBorder="1" applyAlignment="1">
      <alignment horizontal="left" vertical="center" wrapText="1"/>
    </xf>
    <xf numFmtId="3" fontId="5" fillId="0" borderId="70" xfId="2" applyNumberFormat="1" applyFont="1" applyBorder="1" applyAlignment="1" applyProtection="1">
      <alignment horizontal="center" vertical="center"/>
      <protection locked="0"/>
    </xf>
    <xf numFmtId="3" fontId="5" fillId="4" borderId="71" xfId="2" applyNumberFormat="1" applyFont="1" applyFill="1" applyBorder="1" applyAlignment="1" applyProtection="1">
      <alignment horizontal="center" vertical="center"/>
      <protection locked="0"/>
    </xf>
    <xf numFmtId="3" fontId="5" fillId="4" borderId="70" xfId="2" applyNumberFormat="1" applyFont="1" applyFill="1" applyBorder="1" applyAlignment="1" applyProtection="1">
      <alignment horizontal="center" vertical="center"/>
      <protection locked="0"/>
    </xf>
    <xf numFmtId="9" fontId="5" fillId="4" borderId="70" xfId="1" applyFont="1" applyFill="1" applyBorder="1" applyAlignment="1" applyProtection="1">
      <alignment horizontal="center" vertical="center"/>
      <protection locked="0"/>
    </xf>
    <xf numFmtId="3" fontId="2" fillId="4" borderId="72" xfId="1" applyNumberFormat="1" applyFont="1" applyFill="1" applyBorder="1" applyAlignment="1" applyProtection="1">
      <alignment horizontal="center" vertical="center"/>
      <protection locked="0"/>
    </xf>
    <xf numFmtId="3" fontId="5" fillId="5" borderId="71" xfId="2" applyNumberFormat="1" applyFont="1" applyFill="1" applyBorder="1" applyAlignment="1" applyProtection="1">
      <alignment horizontal="center" vertical="center"/>
      <protection locked="0"/>
    </xf>
    <xf numFmtId="3" fontId="5" fillId="5" borderId="70" xfId="2" applyNumberFormat="1" applyFont="1" applyFill="1" applyBorder="1" applyAlignment="1" applyProtection="1">
      <alignment horizontal="center" vertical="center"/>
      <protection locked="0"/>
    </xf>
    <xf numFmtId="9" fontId="5" fillId="5" borderId="70" xfId="1" applyFont="1" applyFill="1" applyBorder="1" applyAlignment="1" applyProtection="1">
      <alignment horizontal="center" vertical="center"/>
      <protection locked="0"/>
    </xf>
    <xf numFmtId="3" fontId="2" fillId="5" borderId="72" xfId="1" applyNumberFormat="1" applyFont="1" applyFill="1" applyBorder="1" applyAlignment="1" applyProtection="1">
      <alignment horizontal="center" vertical="center"/>
      <protection locked="0"/>
    </xf>
    <xf numFmtId="3" fontId="5" fillId="6" borderId="71" xfId="2" applyNumberFormat="1" applyFont="1" applyFill="1" applyBorder="1" applyAlignment="1" applyProtection="1">
      <alignment horizontal="center" vertical="center"/>
      <protection locked="0"/>
    </xf>
    <xf numFmtId="3" fontId="5" fillId="6" borderId="70" xfId="2" applyNumberFormat="1" applyFont="1" applyFill="1" applyBorder="1" applyAlignment="1" applyProtection="1">
      <alignment horizontal="center" vertical="center"/>
      <protection locked="0"/>
    </xf>
    <xf numFmtId="9" fontId="5" fillId="6" borderId="70" xfId="1" applyFont="1" applyFill="1" applyBorder="1" applyAlignment="1" applyProtection="1">
      <alignment horizontal="center" vertical="center"/>
      <protection locked="0"/>
    </xf>
    <xf numFmtId="3" fontId="2" fillId="6" borderId="72" xfId="1" applyNumberFormat="1" applyFont="1" applyFill="1" applyBorder="1" applyAlignment="1" applyProtection="1">
      <alignment horizontal="center" vertical="center"/>
      <protection locked="0"/>
    </xf>
    <xf numFmtId="3" fontId="5" fillId="0" borderId="73" xfId="2" applyNumberFormat="1" applyFont="1" applyBorder="1" applyAlignment="1" applyProtection="1">
      <alignment horizontal="center" vertical="center"/>
      <protection locked="0"/>
    </xf>
    <xf numFmtId="3" fontId="5" fillId="4" borderId="32" xfId="2" applyNumberFormat="1" applyFont="1" applyFill="1" applyBorder="1" applyAlignment="1" applyProtection="1">
      <alignment horizontal="center" vertical="center"/>
      <protection locked="0"/>
    </xf>
    <xf numFmtId="3" fontId="6" fillId="0" borderId="33" xfId="2" applyNumberFormat="1" applyFont="1" applyBorder="1" applyAlignment="1" applyProtection="1">
      <alignment horizontal="center" vertical="center"/>
      <protection locked="0"/>
    </xf>
    <xf numFmtId="3" fontId="5" fillId="0" borderId="74" xfId="2" applyNumberFormat="1" applyFont="1" applyBorder="1" applyAlignment="1" applyProtection="1">
      <alignment horizontal="center" vertical="center"/>
      <protection locked="0"/>
    </xf>
    <xf numFmtId="3" fontId="5" fillId="4" borderId="75" xfId="2" applyNumberFormat="1" applyFont="1" applyFill="1" applyBorder="1" applyAlignment="1" applyProtection="1">
      <alignment horizontal="center" vertical="center"/>
      <protection locked="0"/>
    </xf>
    <xf numFmtId="3" fontId="5" fillId="4" borderId="74" xfId="2" applyNumberFormat="1" applyFont="1" applyFill="1" applyBorder="1" applyAlignment="1" applyProtection="1">
      <alignment horizontal="center" vertical="center"/>
      <protection locked="0"/>
    </xf>
    <xf numFmtId="9" fontId="5" fillId="4" borderId="74" xfId="1" applyFont="1" applyFill="1" applyBorder="1" applyAlignment="1" applyProtection="1">
      <alignment horizontal="center" vertical="center"/>
      <protection locked="0"/>
    </xf>
    <xf numFmtId="3" fontId="2" fillId="4" borderId="76" xfId="1" applyNumberFormat="1" applyFont="1" applyFill="1" applyBorder="1" applyAlignment="1" applyProtection="1">
      <alignment horizontal="center" vertical="center"/>
      <protection locked="0"/>
    </xf>
    <xf numFmtId="3" fontId="5" fillId="5" borderId="75" xfId="2" applyNumberFormat="1" applyFont="1" applyFill="1" applyBorder="1" applyAlignment="1" applyProtection="1">
      <alignment horizontal="center" vertical="center"/>
      <protection locked="0"/>
    </xf>
    <xf numFmtId="3" fontId="5" fillId="5" borderId="74" xfId="2" applyNumberFormat="1" applyFont="1" applyFill="1" applyBorder="1" applyAlignment="1" applyProtection="1">
      <alignment horizontal="center" vertical="center"/>
      <protection locked="0"/>
    </xf>
    <xf numFmtId="9" fontId="5" fillId="5" borderId="74" xfId="1" applyFont="1" applyFill="1" applyBorder="1" applyAlignment="1" applyProtection="1">
      <alignment horizontal="center" vertical="center"/>
      <protection locked="0"/>
    </xf>
    <xf numFmtId="3" fontId="2" fillId="5" borderId="76" xfId="1" applyNumberFormat="1" applyFont="1" applyFill="1" applyBorder="1" applyAlignment="1" applyProtection="1">
      <alignment horizontal="center" vertical="center"/>
      <protection locked="0"/>
    </xf>
    <xf numFmtId="3" fontId="5" fillId="6" borderId="75" xfId="2" applyNumberFormat="1" applyFont="1" applyFill="1" applyBorder="1" applyAlignment="1" applyProtection="1">
      <alignment horizontal="center" vertical="center"/>
      <protection locked="0"/>
    </xf>
    <xf numFmtId="3" fontId="5" fillId="6" borderId="74" xfId="2" applyNumberFormat="1" applyFont="1" applyFill="1" applyBorder="1" applyAlignment="1" applyProtection="1">
      <alignment horizontal="center" vertical="center"/>
      <protection locked="0"/>
    </xf>
    <xf numFmtId="9" fontId="5" fillId="6" borderId="74" xfId="1" applyFont="1" applyFill="1" applyBorder="1" applyAlignment="1" applyProtection="1">
      <alignment horizontal="center" vertical="center"/>
      <protection locked="0"/>
    </xf>
    <xf numFmtId="3" fontId="2" fillId="6" borderId="76" xfId="1" applyNumberFormat="1" applyFont="1" applyFill="1" applyBorder="1" applyAlignment="1" applyProtection="1">
      <alignment horizontal="center" vertical="center"/>
      <protection locked="0"/>
    </xf>
    <xf numFmtId="3" fontId="5" fillId="0" borderId="77" xfId="2" applyNumberFormat="1" applyFont="1" applyBorder="1" applyAlignment="1" applyProtection="1">
      <alignment horizontal="center" vertical="center"/>
      <protection locked="0"/>
    </xf>
    <xf numFmtId="4" fontId="5" fillId="0" borderId="78" xfId="2" applyNumberFormat="1" applyFont="1" applyBorder="1" applyAlignment="1">
      <alignment horizontal="left" vertical="center" wrapText="1"/>
    </xf>
    <xf numFmtId="2" fontId="5" fillId="0" borderId="79" xfId="2" applyNumberFormat="1" applyFont="1" applyBorder="1" applyAlignment="1">
      <alignment horizontal="center" vertical="center" wrapText="1"/>
    </xf>
    <xf numFmtId="4" fontId="5" fillId="0" borderId="80" xfId="2" applyNumberFormat="1" applyFont="1" applyBorder="1" applyAlignment="1">
      <alignment horizontal="left" vertical="center" wrapText="1"/>
    </xf>
    <xf numFmtId="3" fontId="5" fillId="0" borderId="81" xfId="2" applyNumberFormat="1" applyFont="1" applyBorder="1" applyAlignment="1" applyProtection="1">
      <alignment horizontal="center" vertical="center"/>
      <protection locked="0"/>
    </xf>
    <xf numFmtId="3" fontId="5" fillId="4" borderId="82" xfId="2" applyNumberFormat="1" applyFont="1" applyFill="1" applyBorder="1" applyAlignment="1" applyProtection="1">
      <alignment horizontal="center" vertical="center"/>
      <protection locked="0"/>
    </xf>
    <xf numFmtId="9" fontId="5" fillId="4" borderId="82" xfId="1" applyFont="1" applyFill="1" applyBorder="1" applyAlignment="1" applyProtection="1">
      <alignment horizontal="center" vertical="center"/>
      <protection locked="0"/>
    </xf>
    <xf numFmtId="3" fontId="2" fillId="4" borderId="82" xfId="1" applyNumberFormat="1" applyFont="1" applyFill="1" applyBorder="1" applyAlignment="1" applyProtection="1">
      <alignment horizontal="center" vertical="center"/>
      <protection locked="0"/>
    </xf>
    <xf numFmtId="3" fontId="5" fillId="5" borderId="82" xfId="2" applyNumberFormat="1" applyFont="1" applyFill="1" applyBorder="1" applyAlignment="1" applyProtection="1">
      <alignment horizontal="center" vertical="center"/>
      <protection locked="0"/>
    </xf>
    <xf numFmtId="9" fontId="5" fillId="5" borderId="82" xfId="1" applyFont="1" applyFill="1" applyBorder="1" applyAlignment="1" applyProtection="1">
      <alignment horizontal="center" vertical="center"/>
      <protection locked="0"/>
    </xf>
    <xf numFmtId="3" fontId="2" fillId="5" borderId="82" xfId="1" applyNumberFormat="1" applyFont="1" applyFill="1" applyBorder="1" applyAlignment="1" applyProtection="1">
      <alignment horizontal="center" vertical="center"/>
      <protection locked="0"/>
    </xf>
    <xf numFmtId="3" fontId="5" fillId="6" borderId="82" xfId="2" applyNumberFormat="1" applyFont="1" applyFill="1" applyBorder="1" applyAlignment="1" applyProtection="1">
      <alignment horizontal="center" vertical="center"/>
      <protection locked="0"/>
    </xf>
    <xf numFmtId="9" fontId="5" fillId="6" borderId="82" xfId="1" applyFont="1" applyFill="1" applyBorder="1" applyAlignment="1" applyProtection="1">
      <alignment horizontal="center" vertical="center"/>
      <protection locked="0"/>
    </xf>
    <xf numFmtId="3" fontId="2" fillId="6" borderId="82" xfId="1" applyNumberFormat="1" applyFont="1" applyFill="1" applyBorder="1" applyAlignment="1" applyProtection="1">
      <alignment horizontal="center" vertical="center"/>
      <protection locked="0"/>
    </xf>
    <xf numFmtId="3" fontId="5" fillId="0" borderId="79" xfId="2" applyNumberFormat="1" applyFont="1" applyBorder="1" applyAlignment="1" applyProtection="1">
      <alignment horizontal="center" vertical="center"/>
      <protection locked="0"/>
    </xf>
    <xf numFmtId="3" fontId="6" fillId="0" borderId="83" xfId="2" applyNumberFormat="1" applyFont="1" applyBorder="1" applyAlignment="1" applyProtection="1">
      <alignment horizontal="center" vertical="center"/>
      <protection locked="0"/>
    </xf>
    <xf numFmtId="9" fontId="6" fillId="0" borderId="84" xfId="2" applyNumberFormat="1" applyFont="1" applyBorder="1" applyAlignment="1" applyProtection="1">
      <alignment horizontal="center" vertical="center"/>
      <protection locked="0"/>
    </xf>
    <xf numFmtId="3" fontId="6" fillId="0" borderId="85" xfId="2" applyNumberFormat="1" applyFont="1" applyBorder="1" applyAlignment="1" applyProtection="1">
      <alignment horizontal="center" vertical="center"/>
      <protection locked="0"/>
    </xf>
    <xf numFmtId="0" fontId="4" fillId="0" borderId="22" xfId="2" applyFont="1" applyBorder="1" applyAlignment="1">
      <alignment horizontal="center" vertical="center"/>
    </xf>
    <xf numFmtId="2" fontId="5" fillId="0" borderId="22" xfId="2" applyNumberFormat="1" applyFont="1" applyBorder="1" applyAlignment="1">
      <alignment horizontal="center" vertical="center" wrapText="1"/>
    </xf>
    <xf numFmtId="3" fontId="5" fillId="0" borderId="22" xfId="2" applyNumberFormat="1" applyFont="1" applyBorder="1" applyAlignment="1" applyProtection="1">
      <alignment horizontal="center" vertical="center"/>
      <protection locked="0"/>
    </xf>
    <xf numFmtId="9" fontId="5" fillId="0" borderId="22" xfId="1" applyFont="1" applyBorder="1" applyAlignment="1" applyProtection="1">
      <alignment horizontal="center" vertical="center"/>
      <protection locked="0"/>
    </xf>
    <xf numFmtId="3" fontId="2" fillId="0" borderId="22" xfId="1" applyNumberFormat="1" applyFont="1" applyBorder="1" applyAlignment="1" applyProtection="1">
      <alignment horizontal="center" vertical="center"/>
      <protection locked="0"/>
    </xf>
    <xf numFmtId="3" fontId="2" fillId="0" borderId="22" xfId="2" applyNumberFormat="1" applyFont="1" applyBorder="1" applyAlignment="1" applyProtection="1">
      <alignment horizontal="center" vertical="center"/>
      <protection locked="0"/>
    </xf>
    <xf numFmtId="9" fontId="2" fillId="0" borderId="22" xfId="1" applyFont="1" applyBorder="1" applyAlignment="1" applyProtection="1">
      <alignment horizontal="center" vertical="center"/>
      <protection locked="0"/>
    </xf>
    <xf numFmtId="3" fontId="6" fillId="8" borderId="22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Border="1" applyAlignment="1">
      <alignment horizontal="center" vertical="center"/>
    </xf>
    <xf numFmtId="2" fontId="5" fillId="0" borderId="0" xfId="2" applyNumberFormat="1" applyFont="1" applyBorder="1" applyAlignment="1">
      <alignment horizontal="center" vertical="center" wrapText="1"/>
    </xf>
    <xf numFmtId="3" fontId="5" fillId="0" borderId="0" xfId="2" applyNumberFormat="1" applyFont="1" applyBorder="1" applyAlignment="1" applyProtection="1">
      <alignment horizontal="center" vertical="center"/>
      <protection locked="0"/>
    </xf>
    <xf numFmtId="9" fontId="5" fillId="0" borderId="0" xfId="1" applyFont="1" applyBorder="1" applyAlignment="1" applyProtection="1">
      <alignment horizontal="center" vertical="center"/>
      <protection locked="0"/>
    </xf>
    <xf numFmtId="3" fontId="5" fillId="0" borderId="0" xfId="1" applyNumberFormat="1" applyFont="1" applyBorder="1" applyAlignment="1" applyProtection="1">
      <alignment horizontal="center" vertical="center"/>
      <protection locked="0"/>
    </xf>
    <xf numFmtId="9" fontId="5" fillId="0" borderId="0" xfId="2" applyNumberFormat="1" applyFont="1" applyBorder="1" applyAlignment="1" applyProtection="1">
      <alignment horizontal="center" vertical="center"/>
      <protection locked="0"/>
    </xf>
    <xf numFmtId="0" fontId="3" fillId="3" borderId="4" xfId="2" applyNumberFormat="1" applyFont="1" applyFill="1" applyBorder="1" applyAlignment="1">
      <alignment horizontal="center" vertical="center"/>
    </xf>
    <xf numFmtId="2" fontId="3" fillId="3" borderId="4" xfId="2" applyNumberFormat="1" applyFont="1" applyFill="1" applyBorder="1" applyAlignment="1">
      <alignment horizontal="center" vertical="center"/>
    </xf>
    <xf numFmtId="3" fontId="2" fillId="4" borderId="89" xfId="1" applyNumberFormat="1" applyFont="1" applyFill="1" applyBorder="1" applyAlignment="1">
      <alignment horizontal="center" vertical="center" wrapText="1"/>
    </xf>
    <xf numFmtId="3" fontId="2" fillId="5" borderId="90" xfId="1" applyNumberFormat="1" applyFont="1" applyFill="1" applyBorder="1" applyAlignment="1">
      <alignment horizontal="center" vertical="center" wrapText="1"/>
    </xf>
    <xf numFmtId="3" fontId="2" fillId="6" borderId="89" xfId="1" applyNumberFormat="1" applyFont="1" applyFill="1" applyBorder="1" applyAlignment="1">
      <alignment horizontal="center" vertical="center" wrapText="1"/>
    </xf>
    <xf numFmtId="2" fontId="3" fillId="3" borderId="91" xfId="2" applyNumberFormat="1" applyFont="1" applyFill="1" applyBorder="1" applyAlignment="1">
      <alignment horizontal="center" vertical="center"/>
    </xf>
    <xf numFmtId="9" fontId="3" fillId="3" borderId="90" xfId="2" applyNumberFormat="1" applyFont="1" applyFill="1" applyBorder="1" applyAlignment="1">
      <alignment horizontal="center" vertical="center" wrapText="1"/>
    </xf>
    <xf numFmtId="3" fontId="3" fillId="3" borderId="92" xfId="2" applyNumberFormat="1" applyFont="1" applyFill="1" applyBorder="1" applyAlignment="1">
      <alignment horizontal="center" vertical="center" wrapText="1"/>
    </xf>
    <xf numFmtId="1" fontId="5" fillId="0" borderId="82" xfId="2" applyNumberFormat="1" applyFont="1" applyBorder="1" applyAlignment="1" applyProtection="1">
      <alignment horizontal="center" vertical="center"/>
      <protection locked="0"/>
    </xf>
    <xf numFmtId="1" fontId="5" fillId="4" borderId="29" xfId="2" applyNumberFormat="1" applyFont="1" applyFill="1" applyBorder="1" applyAlignment="1" applyProtection="1">
      <alignment horizontal="center" vertical="center"/>
      <protection locked="0"/>
    </xf>
    <xf numFmtId="9" fontId="5" fillId="4" borderId="29" xfId="1" applyFont="1" applyFill="1" applyBorder="1" applyAlignment="1" applyProtection="1">
      <alignment horizontal="center" vertical="center"/>
      <protection locked="0"/>
    </xf>
    <xf numFmtId="3" fontId="5" fillId="4" borderId="29" xfId="1" applyNumberFormat="1" applyFont="1" applyFill="1" applyBorder="1" applyAlignment="1" applyProtection="1">
      <alignment horizontal="center" vertical="center"/>
      <protection locked="0"/>
    </xf>
    <xf numFmtId="1" fontId="5" fillId="5" borderId="29" xfId="2" applyNumberFormat="1" applyFont="1" applyFill="1" applyBorder="1" applyAlignment="1" applyProtection="1">
      <alignment horizontal="center" vertical="center"/>
      <protection locked="0"/>
    </xf>
    <xf numFmtId="9" fontId="5" fillId="5" borderId="29" xfId="1" applyFont="1" applyFill="1" applyBorder="1" applyAlignment="1" applyProtection="1">
      <alignment horizontal="center" vertical="center"/>
      <protection locked="0"/>
    </xf>
    <xf numFmtId="3" fontId="5" fillId="5" borderId="29" xfId="1" applyNumberFormat="1" applyFont="1" applyFill="1" applyBorder="1" applyAlignment="1" applyProtection="1">
      <alignment horizontal="center" vertical="center"/>
      <protection locked="0"/>
    </xf>
    <xf numFmtId="1" fontId="5" fillId="6" borderId="29" xfId="2" applyNumberFormat="1" applyFont="1" applyFill="1" applyBorder="1" applyAlignment="1" applyProtection="1">
      <alignment horizontal="center" vertical="center"/>
      <protection locked="0"/>
    </xf>
    <xf numFmtId="9" fontId="5" fillId="6" borderId="29" xfId="1" applyFont="1" applyFill="1" applyBorder="1" applyAlignment="1" applyProtection="1">
      <alignment horizontal="center" vertical="center"/>
      <protection locked="0"/>
    </xf>
    <xf numFmtId="3" fontId="5" fillId="6" borderId="29" xfId="1" applyNumberFormat="1" applyFont="1" applyFill="1" applyBorder="1" applyAlignment="1" applyProtection="1">
      <alignment horizontal="center" vertical="center"/>
      <protection locked="0"/>
    </xf>
    <xf numFmtId="1" fontId="5" fillId="0" borderId="29" xfId="2" applyNumberFormat="1" applyFont="1" applyBorder="1" applyAlignment="1" applyProtection="1">
      <alignment horizontal="center" vertical="center"/>
      <protection locked="0"/>
    </xf>
    <xf numFmtId="1" fontId="6" fillId="0" borderId="29" xfId="2" applyNumberFormat="1" applyFont="1" applyBorder="1" applyAlignment="1" applyProtection="1">
      <alignment horizontal="center" vertical="center"/>
      <protection locked="0"/>
    </xf>
    <xf numFmtId="3" fontId="6" fillId="0" borderId="94" xfId="2" applyNumberFormat="1" applyFont="1" applyBorder="1" applyAlignment="1" applyProtection="1">
      <alignment horizontal="center" vertical="center"/>
      <protection locked="0"/>
    </xf>
    <xf numFmtId="4" fontId="5" fillId="0" borderId="32" xfId="2" applyNumberFormat="1" applyFont="1" applyBorder="1" applyAlignment="1">
      <alignment horizontal="left" vertical="center" wrapText="1"/>
    </xf>
    <xf numFmtId="1" fontId="5" fillId="0" borderId="32" xfId="2" applyNumberFormat="1" applyFont="1" applyBorder="1" applyAlignment="1" applyProtection="1">
      <alignment horizontal="center" vertical="center"/>
      <protection locked="0"/>
    </xf>
    <xf numFmtId="1" fontId="5" fillId="4" borderId="32" xfId="2" applyNumberFormat="1" applyFont="1" applyFill="1" applyBorder="1" applyAlignment="1" applyProtection="1">
      <alignment horizontal="center" vertical="center"/>
      <protection locked="0"/>
    </xf>
    <xf numFmtId="9" fontId="5" fillId="4" borderId="32" xfId="1" applyFont="1" applyFill="1" applyBorder="1" applyAlignment="1" applyProtection="1">
      <alignment horizontal="center" vertical="center"/>
      <protection locked="0"/>
    </xf>
    <xf numFmtId="3" fontId="5" fillId="4" borderId="32" xfId="1" applyNumberFormat="1" applyFont="1" applyFill="1" applyBorder="1" applyAlignment="1" applyProtection="1">
      <alignment horizontal="center" vertical="center"/>
      <protection locked="0"/>
    </xf>
    <xf numFmtId="1" fontId="5" fillId="5" borderId="32" xfId="2" applyNumberFormat="1" applyFont="1" applyFill="1" applyBorder="1" applyAlignment="1" applyProtection="1">
      <alignment horizontal="center" vertical="center"/>
      <protection locked="0"/>
    </xf>
    <xf numFmtId="3" fontId="5" fillId="5" borderId="32" xfId="1" applyNumberFormat="1" applyFont="1" applyFill="1" applyBorder="1" applyAlignment="1" applyProtection="1">
      <alignment horizontal="center" vertical="center"/>
      <protection locked="0"/>
    </xf>
    <xf numFmtId="1" fontId="5" fillId="6" borderId="32" xfId="2" applyNumberFormat="1" applyFont="1" applyFill="1" applyBorder="1" applyAlignment="1" applyProtection="1">
      <alignment horizontal="center" vertical="center"/>
      <protection locked="0"/>
    </xf>
    <xf numFmtId="9" fontId="5" fillId="6" borderId="32" xfId="1" applyFont="1" applyFill="1" applyBorder="1" applyAlignment="1" applyProtection="1">
      <alignment horizontal="center" vertical="center"/>
      <protection locked="0"/>
    </xf>
    <xf numFmtId="3" fontId="5" fillId="6" borderId="32" xfId="1" applyNumberFormat="1" applyFont="1" applyFill="1" applyBorder="1" applyAlignment="1" applyProtection="1">
      <alignment horizontal="center" vertical="center"/>
      <protection locked="0"/>
    </xf>
    <xf numFmtId="1" fontId="6" fillId="0" borderId="32" xfId="2" applyNumberFormat="1" applyFont="1" applyBorder="1" applyAlignment="1" applyProtection="1">
      <alignment horizontal="center" vertical="center"/>
      <protection locked="0"/>
    </xf>
    <xf numFmtId="3" fontId="6" fillId="0" borderId="95" xfId="2" applyNumberFormat="1" applyFont="1" applyBorder="1" applyAlignment="1" applyProtection="1">
      <alignment horizontal="center" vertical="center"/>
      <protection locked="0"/>
    </xf>
    <xf numFmtId="4" fontId="5" fillId="0" borderId="29" xfId="2" applyNumberFormat="1" applyFont="1" applyBorder="1" applyAlignment="1">
      <alignment horizontal="left" vertical="center" wrapText="1"/>
    </xf>
    <xf numFmtId="4" fontId="5" fillId="0" borderId="67" xfId="2" applyNumberFormat="1" applyFont="1" applyBorder="1" applyAlignment="1">
      <alignment vertical="center" wrapText="1"/>
    </xf>
    <xf numFmtId="4" fontId="5" fillId="0" borderId="68" xfId="2" applyNumberFormat="1" applyFont="1" applyBorder="1" applyAlignment="1">
      <alignment horizontal="left" vertical="center" wrapText="1"/>
    </xf>
    <xf numFmtId="1" fontId="5" fillId="0" borderId="68" xfId="2" applyNumberFormat="1" applyFont="1" applyBorder="1" applyAlignment="1" applyProtection="1">
      <alignment horizontal="center" vertical="center"/>
      <protection locked="0"/>
    </xf>
    <xf numFmtId="1" fontId="5" fillId="4" borderId="68" xfId="2" applyNumberFormat="1" applyFont="1" applyFill="1" applyBorder="1" applyAlignment="1" applyProtection="1">
      <alignment horizontal="center" vertical="center"/>
      <protection locked="0"/>
    </xf>
    <xf numFmtId="9" fontId="5" fillId="4" borderId="68" xfId="1" applyFont="1" applyFill="1" applyBorder="1" applyAlignment="1" applyProtection="1">
      <alignment horizontal="center" vertical="center"/>
      <protection locked="0"/>
    </xf>
    <xf numFmtId="3" fontId="5" fillId="4" borderId="68" xfId="1" applyNumberFormat="1" applyFont="1" applyFill="1" applyBorder="1" applyAlignment="1" applyProtection="1">
      <alignment horizontal="center" vertical="center"/>
      <protection locked="0"/>
    </xf>
    <xf numFmtId="1" fontId="5" fillId="5" borderId="68" xfId="2" applyNumberFormat="1" applyFont="1" applyFill="1" applyBorder="1" applyAlignment="1" applyProtection="1">
      <alignment horizontal="center" vertical="center"/>
      <protection locked="0"/>
    </xf>
    <xf numFmtId="9" fontId="5" fillId="5" borderId="68" xfId="1" applyFont="1" applyFill="1" applyBorder="1" applyAlignment="1" applyProtection="1">
      <alignment horizontal="center" vertical="center"/>
      <protection locked="0"/>
    </xf>
    <xf numFmtId="3" fontId="5" fillId="5" borderId="68" xfId="1" applyNumberFormat="1" applyFont="1" applyFill="1" applyBorder="1" applyAlignment="1" applyProtection="1">
      <alignment horizontal="center" vertical="center"/>
      <protection locked="0"/>
    </xf>
    <xf numFmtId="1" fontId="5" fillId="6" borderId="68" xfId="2" applyNumberFormat="1" applyFont="1" applyFill="1" applyBorder="1" applyAlignment="1" applyProtection="1">
      <alignment horizontal="center" vertical="center"/>
      <protection locked="0"/>
    </xf>
    <xf numFmtId="9" fontId="5" fillId="6" borderId="68" xfId="1" applyFont="1" applyFill="1" applyBorder="1" applyAlignment="1" applyProtection="1">
      <alignment horizontal="center" vertical="center"/>
      <protection locked="0"/>
    </xf>
    <xf numFmtId="3" fontId="5" fillId="6" borderId="68" xfId="1" applyNumberFormat="1" applyFont="1" applyFill="1" applyBorder="1" applyAlignment="1" applyProtection="1">
      <alignment horizontal="center" vertical="center"/>
      <protection locked="0"/>
    </xf>
    <xf numFmtId="1" fontId="6" fillId="0" borderId="68" xfId="2" applyNumberFormat="1" applyFont="1" applyBorder="1" applyAlignment="1" applyProtection="1">
      <alignment horizontal="center" vertical="center"/>
      <protection locked="0"/>
    </xf>
    <xf numFmtId="9" fontId="6" fillId="0" borderId="68" xfId="2" applyNumberFormat="1" applyFont="1" applyBorder="1" applyAlignment="1" applyProtection="1">
      <alignment horizontal="center" vertical="center"/>
      <protection locked="0"/>
    </xf>
    <xf numFmtId="3" fontId="6" fillId="0" borderId="96" xfId="2" applyNumberFormat="1" applyFont="1" applyBorder="1" applyAlignment="1" applyProtection="1">
      <alignment horizontal="center" vertical="center"/>
      <protection locked="0"/>
    </xf>
    <xf numFmtId="4" fontId="5" fillId="0" borderId="31" xfId="2" applyNumberFormat="1" applyFont="1" applyBorder="1" applyAlignment="1">
      <alignment vertical="center" wrapText="1"/>
    </xf>
    <xf numFmtId="2" fontId="5" fillId="7" borderId="32" xfId="2" applyNumberFormat="1" applyFont="1" applyFill="1" applyBorder="1" applyAlignment="1">
      <alignment horizontal="center" vertical="center" wrapText="1"/>
    </xf>
    <xf numFmtId="1" fontId="8" fillId="7" borderId="32" xfId="2" applyNumberFormat="1" applyFont="1" applyFill="1" applyBorder="1" applyAlignment="1" applyProtection="1">
      <alignment horizontal="center" vertical="center"/>
      <protection locked="0"/>
    </xf>
    <xf numFmtId="2" fontId="5" fillId="7" borderId="29" xfId="2" applyNumberFormat="1" applyFont="1" applyFill="1" applyBorder="1" applyAlignment="1">
      <alignment horizontal="center" vertical="center" wrapText="1"/>
    </xf>
    <xf numFmtId="2" fontId="5" fillId="7" borderId="68" xfId="2" applyNumberFormat="1" applyFont="1" applyFill="1" applyBorder="1" applyAlignment="1">
      <alignment horizontal="center" vertical="center"/>
    </xf>
    <xf numFmtId="0" fontId="5" fillId="0" borderId="68" xfId="2" applyFont="1" applyBorder="1" applyAlignment="1">
      <alignment vertical="center"/>
    </xf>
    <xf numFmtId="2" fontId="5" fillId="7" borderId="32" xfId="2" applyNumberFormat="1" applyFont="1" applyFill="1" applyBorder="1" applyAlignment="1">
      <alignment horizontal="center" vertical="center"/>
    </xf>
    <xf numFmtId="0" fontId="5" fillId="0" borderId="32" xfId="2" applyFont="1" applyBorder="1" applyAlignment="1">
      <alignment vertical="center"/>
    </xf>
    <xf numFmtId="4" fontId="5" fillId="0" borderId="97" xfId="2" applyNumberFormat="1" applyFont="1" applyBorder="1" applyAlignment="1">
      <alignment horizontal="left" vertical="center" wrapText="1"/>
    </xf>
    <xf numFmtId="2" fontId="1" fillId="7" borderId="63" xfId="2" applyNumberFormat="1" applyFont="1" applyFill="1" applyBorder="1" applyAlignment="1">
      <alignment horizontal="center" vertical="center"/>
    </xf>
    <xf numFmtId="4" fontId="5" fillId="0" borderId="63" xfId="2" applyNumberFormat="1" applyFont="1" applyBorder="1" applyAlignment="1">
      <alignment horizontal="left" vertical="center" wrapText="1"/>
    </xf>
    <xf numFmtId="1" fontId="5" fillId="0" borderId="63" xfId="2" applyNumberFormat="1" applyFont="1" applyBorder="1" applyAlignment="1" applyProtection="1">
      <alignment horizontal="center" vertical="center"/>
      <protection locked="0"/>
    </xf>
    <xf numFmtId="1" fontId="5" fillId="4" borderId="63" xfId="2" applyNumberFormat="1" applyFont="1" applyFill="1" applyBorder="1" applyAlignment="1" applyProtection="1">
      <alignment horizontal="center" vertical="center"/>
      <protection locked="0"/>
    </xf>
    <xf numFmtId="9" fontId="5" fillId="4" borderId="63" xfId="1" applyFont="1" applyFill="1" applyBorder="1" applyAlignment="1" applyProtection="1">
      <alignment horizontal="center" vertical="center"/>
      <protection locked="0"/>
    </xf>
    <xf numFmtId="3" fontId="5" fillId="4" borderId="63" xfId="1" applyNumberFormat="1" applyFont="1" applyFill="1" applyBorder="1" applyAlignment="1" applyProtection="1">
      <alignment horizontal="center" vertical="center"/>
      <protection locked="0"/>
    </xf>
    <xf numFmtId="1" fontId="5" fillId="5" borderId="63" xfId="2" applyNumberFormat="1" applyFont="1" applyFill="1" applyBorder="1" applyAlignment="1" applyProtection="1">
      <alignment horizontal="center" vertical="center"/>
      <protection locked="0"/>
    </xf>
    <xf numFmtId="9" fontId="5" fillId="5" borderId="63" xfId="1" applyFont="1" applyFill="1" applyBorder="1" applyAlignment="1" applyProtection="1">
      <alignment horizontal="center" vertical="center"/>
      <protection locked="0"/>
    </xf>
    <xf numFmtId="3" fontId="5" fillId="5" borderId="63" xfId="1" applyNumberFormat="1" applyFont="1" applyFill="1" applyBorder="1" applyAlignment="1" applyProtection="1">
      <alignment horizontal="center" vertical="center"/>
      <protection locked="0"/>
    </xf>
    <xf numFmtId="1" fontId="5" fillId="6" borderId="63" xfId="2" applyNumberFormat="1" applyFont="1" applyFill="1" applyBorder="1" applyAlignment="1" applyProtection="1">
      <alignment horizontal="center" vertical="center"/>
      <protection locked="0"/>
    </xf>
    <xf numFmtId="9" fontId="5" fillId="6" borderId="63" xfId="1" applyFont="1" applyFill="1" applyBorder="1" applyAlignment="1" applyProtection="1">
      <alignment horizontal="center" vertical="center"/>
      <protection locked="0"/>
    </xf>
    <xf numFmtId="3" fontId="5" fillId="6" borderId="63" xfId="1" applyNumberFormat="1" applyFont="1" applyFill="1" applyBorder="1" applyAlignment="1" applyProtection="1">
      <alignment horizontal="center" vertical="center"/>
      <protection locked="0"/>
    </xf>
    <xf numFmtId="1" fontId="6" fillId="0" borderId="63" xfId="2" applyNumberFormat="1" applyFont="1" applyBorder="1" applyAlignment="1" applyProtection="1">
      <alignment horizontal="center" vertical="center"/>
      <protection locked="0"/>
    </xf>
    <xf numFmtId="3" fontId="6" fillId="0" borderId="98" xfId="2" applyNumberFormat="1" applyFont="1" applyBorder="1" applyAlignment="1" applyProtection="1">
      <alignment horizontal="center" vertical="center"/>
      <protection locked="0"/>
    </xf>
    <xf numFmtId="2" fontId="5" fillId="7" borderId="79" xfId="2" applyNumberFormat="1" applyFont="1" applyFill="1" applyBorder="1" applyAlignment="1">
      <alignment horizontal="center" vertical="center" wrapText="1"/>
    </xf>
    <xf numFmtId="4" fontId="5" fillId="0" borderId="79" xfId="2" applyNumberFormat="1" applyFont="1" applyBorder="1" applyAlignment="1">
      <alignment horizontal="left" vertical="center" wrapText="1"/>
    </xf>
    <xf numFmtId="1" fontId="5" fillId="0" borderId="79" xfId="2" applyNumberFormat="1" applyFont="1" applyBorder="1" applyAlignment="1" applyProtection="1">
      <alignment horizontal="center" vertical="center"/>
      <protection locked="0"/>
    </xf>
    <xf numFmtId="1" fontId="5" fillId="4" borderId="79" xfId="2" applyNumberFormat="1" applyFont="1" applyFill="1" applyBorder="1" applyAlignment="1" applyProtection="1">
      <alignment horizontal="center" vertical="center"/>
      <protection locked="0"/>
    </xf>
    <xf numFmtId="9" fontId="5" fillId="4" borderId="79" xfId="1" applyFont="1" applyFill="1" applyBorder="1" applyAlignment="1" applyProtection="1">
      <alignment horizontal="center" vertical="center"/>
      <protection locked="0"/>
    </xf>
    <xf numFmtId="3" fontId="5" fillId="4" borderId="79" xfId="1" applyNumberFormat="1" applyFont="1" applyFill="1" applyBorder="1" applyAlignment="1" applyProtection="1">
      <alignment horizontal="center" vertical="center"/>
      <protection locked="0"/>
    </xf>
    <xf numFmtId="1" fontId="5" fillId="5" borderId="79" xfId="2" applyNumberFormat="1" applyFont="1" applyFill="1" applyBorder="1" applyAlignment="1" applyProtection="1">
      <alignment horizontal="center" vertical="center"/>
      <protection locked="0"/>
    </xf>
    <xf numFmtId="9" fontId="5" fillId="5" borderId="79" xfId="1" applyFont="1" applyFill="1" applyBorder="1" applyAlignment="1" applyProtection="1">
      <alignment horizontal="center" vertical="center"/>
      <protection locked="0"/>
    </xf>
    <xf numFmtId="3" fontId="5" fillId="5" borderId="79" xfId="1" applyNumberFormat="1" applyFont="1" applyFill="1" applyBorder="1" applyAlignment="1" applyProtection="1">
      <alignment horizontal="center" vertical="center"/>
      <protection locked="0"/>
    </xf>
    <xf numFmtId="1" fontId="5" fillId="6" borderId="79" xfId="2" applyNumberFormat="1" applyFont="1" applyFill="1" applyBorder="1" applyAlignment="1" applyProtection="1">
      <alignment horizontal="center" vertical="center"/>
      <protection locked="0"/>
    </xf>
    <xf numFmtId="9" fontId="5" fillId="6" borderId="79" xfId="1" applyFont="1" applyFill="1" applyBorder="1" applyAlignment="1" applyProtection="1">
      <alignment horizontal="center" vertical="center"/>
      <protection locked="0"/>
    </xf>
    <xf numFmtId="3" fontId="5" fillId="6" borderId="79" xfId="1" applyNumberFormat="1" applyFont="1" applyFill="1" applyBorder="1" applyAlignment="1" applyProtection="1">
      <alignment horizontal="center" vertical="center"/>
      <protection locked="0"/>
    </xf>
    <xf numFmtId="1" fontId="5" fillId="7" borderId="79" xfId="2" applyNumberFormat="1" applyFont="1" applyFill="1" applyBorder="1" applyAlignment="1" applyProtection="1">
      <alignment horizontal="center" vertical="center"/>
      <protection locked="0"/>
    </xf>
    <xf numFmtId="1" fontId="6" fillId="0" borderId="79" xfId="2" applyNumberFormat="1" applyFont="1" applyBorder="1" applyAlignment="1" applyProtection="1">
      <alignment horizontal="center" vertical="center"/>
      <protection locked="0"/>
    </xf>
    <xf numFmtId="9" fontId="6" fillId="0" borderId="79" xfId="2" applyNumberFormat="1" applyFont="1" applyBorder="1" applyAlignment="1" applyProtection="1">
      <alignment horizontal="center" vertical="center"/>
      <protection locked="0"/>
    </xf>
    <xf numFmtId="3" fontId="6" fillId="0" borderId="99" xfId="2" applyNumberFormat="1" applyFont="1" applyBorder="1" applyAlignment="1" applyProtection="1">
      <alignment horizontal="center" vertical="center"/>
      <protection locked="0"/>
    </xf>
    <xf numFmtId="4" fontId="5" fillId="0" borderId="100" xfId="2" applyNumberFormat="1" applyFont="1" applyBorder="1" applyAlignment="1">
      <alignment horizontal="left" vertical="center" wrapText="1"/>
    </xf>
    <xf numFmtId="2" fontId="5" fillId="7" borderId="101" xfId="2" applyNumberFormat="1" applyFont="1" applyFill="1" applyBorder="1" applyAlignment="1">
      <alignment horizontal="center" vertical="center" wrapText="1"/>
    </xf>
    <xf numFmtId="4" fontId="5" fillId="0" borderId="101" xfId="2" applyNumberFormat="1" applyFont="1" applyBorder="1" applyAlignment="1">
      <alignment horizontal="left" vertical="center" wrapText="1"/>
    </xf>
    <xf numFmtId="1" fontId="5" fillId="0" borderId="101" xfId="2" applyNumberFormat="1" applyFont="1" applyBorder="1" applyAlignment="1" applyProtection="1">
      <alignment horizontal="center" vertical="center"/>
      <protection locked="0"/>
    </xf>
    <xf numFmtId="1" fontId="5" fillId="4" borderId="101" xfId="2" applyNumberFormat="1" applyFont="1" applyFill="1" applyBorder="1" applyAlignment="1" applyProtection="1">
      <alignment horizontal="center" vertical="center"/>
      <protection locked="0"/>
    </xf>
    <xf numFmtId="9" fontId="5" fillId="4" borderId="101" xfId="1" applyFont="1" applyFill="1" applyBorder="1" applyAlignment="1" applyProtection="1">
      <alignment horizontal="center" vertical="center"/>
      <protection locked="0"/>
    </xf>
    <xf numFmtId="3" fontId="5" fillId="4" borderId="101" xfId="1" applyNumberFormat="1" applyFont="1" applyFill="1" applyBorder="1" applyAlignment="1" applyProtection="1">
      <alignment horizontal="center" vertical="center"/>
      <protection locked="0"/>
    </xf>
    <xf numFmtId="1" fontId="5" fillId="5" borderId="101" xfId="2" applyNumberFormat="1" applyFont="1" applyFill="1" applyBorder="1" applyAlignment="1" applyProtection="1">
      <alignment horizontal="center" vertical="center"/>
      <protection locked="0"/>
    </xf>
    <xf numFmtId="9" fontId="5" fillId="5" borderId="101" xfId="1" applyFont="1" applyFill="1" applyBorder="1" applyAlignment="1" applyProtection="1">
      <alignment horizontal="center" vertical="center"/>
      <protection locked="0"/>
    </xf>
    <xf numFmtId="3" fontId="5" fillId="5" borderId="101" xfId="1" applyNumberFormat="1" applyFont="1" applyFill="1" applyBorder="1" applyAlignment="1" applyProtection="1">
      <alignment horizontal="center" vertical="center"/>
      <protection locked="0"/>
    </xf>
    <xf numFmtId="1" fontId="5" fillId="6" borderId="101" xfId="2" applyNumberFormat="1" applyFont="1" applyFill="1" applyBorder="1" applyAlignment="1" applyProtection="1">
      <alignment horizontal="center" vertical="center"/>
      <protection locked="0"/>
    </xf>
    <xf numFmtId="9" fontId="5" fillId="6" borderId="101" xfId="1" applyFont="1" applyFill="1" applyBorder="1" applyAlignment="1" applyProtection="1">
      <alignment horizontal="center" vertical="center"/>
      <protection locked="0"/>
    </xf>
    <xf numFmtId="3" fontId="5" fillId="6" borderId="101" xfId="1" applyNumberFormat="1" applyFont="1" applyFill="1" applyBorder="1" applyAlignment="1" applyProtection="1">
      <alignment horizontal="center" vertical="center"/>
      <protection locked="0"/>
    </xf>
    <xf numFmtId="1" fontId="5" fillId="7" borderId="101" xfId="2" applyNumberFormat="1" applyFont="1" applyFill="1" applyBorder="1" applyAlignment="1" applyProtection="1">
      <alignment horizontal="center" vertical="center"/>
      <protection locked="0"/>
    </xf>
    <xf numFmtId="1" fontId="6" fillId="0" borderId="101" xfId="2" applyNumberFormat="1" applyFont="1" applyBorder="1" applyAlignment="1" applyProtection="1">
      <alignment horizontal="center" vertical="center"/>
      <protection locked="0"/>
    </xf>
    <xf numFmtId="9" fontId="6" fillId="0" borderId="101" xfId="2" applyNumberFormat="1" applyFont="1" applyBorder="1" applyAlignment="1" applyProtection="1">
      <alignment horizontal="center" vertical="center"/>
      <protection locked="0"/>
    </xf>
    <xf numFmtId="3" fontId="6" fillId="0" borderId="102" xfId="2" applyNumberFormat="1" applyFont="1" applyBorder="1" applyAlignment="1" applyProtection="1">
      <alignment horizontal="center" vertical="center"/>
      <protection locked="0"/>
    </xf>
    <xf numFmtId="1" fontId="5" fillId="7" borderId="32" xfId="2" applyNumberFormat="1" applyFont="1" applyFill="1" applyBorder="1" applyAlignment="1" applyProtection="1">
      <alignment horizontal="center" vertical="center"/>
      <protection locked="0"/>
    </xf>
    <xf numFmtId="0" fontId="5" fillId="7" borderId="32" xfId="2" applyFont="1" applyFill="1" applyBorder="1" applyAlignment="1">
      <alignment horizontal="center" vertical="center"/>
    </xf>
    <xf numFmtId="4" fontId="5" fillId="0" borderId="103" xfId="2" applyNumberFormat="1" applyFont="1" applyBorder="1" applyAlignment="1">
      <alignment vertical="center" wrapText="1"/>
    </xf>
    <xf numFmtId="2" fontId="5" fillId="7" borderId="66" xfId="2" applyNumberFormat="1" applyFont="1" applyFill="1" applyBorder="1" applyAlignment="1">
      <alignment horizontal="center" vertical="center" wrapText="1"/>
    </xf>
    <xf numFmtId="4" fontId="5" fillId="0" borderId="66" xfId="2" applyNumberFormat="1" applyFont="1" applyBorder="1" applyAlignment="1">
      <alignment horizontal="left" vertical="center" wrapText="1"/>
    </xf>
    <xf numFmtId="1" fontId="5" fillId="0" borderId="66" xfId="2" applyNumberFormat="1" applyFont="1" applyBorder="1" applyAlignment="1" applyProtection="1">
      <alignment horizontal="center" vertical="center"/>
      <protection locked="0"/>
    </xf>
    <xf numFmtId="1" fontId="5" fillId="4" borderId="66" xfId="2" applyNumberFormat="1" applyFont="1" applyFill="1" applyBorder="1" applyAlignment="1" applyProtection="1">
      <alignment horizontal="center" vertical="center"/>
      <protection locked="0"/>
    </xf>
    <xf numFmtId="9" fontId="5" fillId="4" borderId="66" xfId="1" applyFont="1" applyFill="1" applyBorder="1" applyAlignment="1" applyProtection="1">
      <alignment horizontal="center" vertical="center"/>
      <protection locked="0"/>
    </xf>
    <xf numFmtId="3" fontId="5" fillId="4" borderId="66" xfId="1" applyNumberFormat="1" applyFont="1" applyFill="1" applyBorder="1" applyAlignment="1" applyProtection="1">
      <alignment horizontal="center" vertical="center"/>
      <protection locked="0"/>
    </xf>
    <xf numFmtId="1" fontId="5" fillId="5" borderId="66" xfId="2" applyNumberFormat="1" applyFont="1" applyFill="1" applyBorder="1" applyAlignment="1" applyProtection="1">
      <alignment horizontal="center" vertical="center"/>
      <protection locked="0"/>
    </xf>
    <xf numFmtId="9" fontId="5" fillId="5" borderId="66" xfId="1" applyFont="1" applyFill="1" applyBorder="1" applyAlignment="1" applyProtection="1">
      <alignment horizontal="center" vertical="center"/>
      <protection locked="0"/>
    </xf>
    <xf numFmtId="3" fontId="5" fillId="5" borderId="66" xfId="1" applyNumberFormat="1" applyFont="1" applyFill="1" applyBorder="1" applyAlignment="1" applyProtection="1">
      <alignment horizontal="center" vertical="center"/>
      <protection locked="0"/>
    </xf>
    <xf numFmtId="1" fontId="5" fillId="6" borderId="66" xfId="2" applyNumberFormat="1" applyFont="1" applyFill="1" applyBorder="1" applyAlignment="1" applyProtection="1">
      <alignment horizontal="center" vertical="center"/>
      <protection locked="0"/>
    </xf>
    <xf numFmtId="9" fontId="5" fillId="6" borderId="66" xfId="1" applyFont="1" applyFill="1" applyBorder="1" applyAlignment="1" applyProtection="1">
      <alignment horizontal="center" vertical="center"/>
      <protection locked="0"/>
    </xf>
    <xf numFmtId="3" fontId="5" fillId="6" borderId="66" xfId="1" applyNumberFormat="1" applyFont="1" applyFill="1" applyBorder="1" applyAlignment="1" applyProtection="1">
      <alignment horizontal="center" vertical="center"/>
      <protection locked="0"/>
    </xf>
    <xf numFmtId="0" fontId="5" fillId="7" borderId="66" xfId="2" applyFont="1" applyFill="1" applyBorder="1" applyAlignment="1">
      <alignment horizontal="center" vertical="center"/>
    </xf>
    <xf numFmtId="1" fontId="6" fillId="0" borderId="66" xfId="2" applyNumberFormat="1" applyFont="1" applyBorder="1" applyAlignment="1" applyProtection="1">
      <alignment horizontal="center" vertical="center"/>
      <protection locked="0"/>
    </xf>
    <xf numFmtId="3" fontId="6" fillId="0" borderId="104" xfId="2" applyNumberFormat="1" applyFont="1" applyBorder="1" applyAlignment="1" applyProtection="1">
      <alignment horizontal="center" vertical="center"/>
      <protection locked="0"/>
    </xf>
    <xf numFmtId="4" fontId="5" fillId="0" borderId="97" xfId="2" applyNumberFormat="1" applyFont="1" applyBorder="1" applyAlignment="1">
      <alignment vertical="center" wrapText="1"/>
    </xf>
    <xf numFmtId="2" fontId="5" fillId="7" borderId="63" xfId="2" applyNumberFormat="1" applyFont="1" applyFill="1" applyBorder="1" applyAlignment="1">
      <alignment horizontal="center" vertical="center" wrapText="1"/>
    </xf>
    <xf numFmtId="1" fontId="5" fillId="7" borderId="63" xfId="2" applyNumberFormat="1" applyFont="1" applyFill="1" applyBorder="1" applyAlignment="1" applyProtection="1">
      <alignment horizontal="center" vertical="center"/>
      <protection locked="0"/>
    </xf>
    <xf numFmtId="4" fontId="5" fillId="7" borderId="63" xfId="2" applyNumberFormat="1" applyFont="1" applyFill="1" applyBorder="1" applyAlignment="1">
      <alignment horizontal="left" vertical="center" wrapText="1"/>
    </xf>
    <xf numFmtId="4" fontId="5" fillId="0" borderId="78" xfId="2" applyNumberFormat="1" applyFont="1" applyBorder="1" applyAlignment="1">
      <alignment vertical="center" wrapText="1"/>
    </xf>
    <xf numFmtId="4" fontId="5" fillId="7" borderId="79" xfId="2" applyNumberFormat="1" applyFont="1" applyFill="1" applyBorder="1" applyAlignment="1">
      <alignment horizontal="left" vertical="center" wrapText="1"/>
    </xf>
    <xf numFmtId="4" fontId="5" fillId="0" borderId="100" xfId="2" applyNumberFormat="1" applyFont="1" applyBorder="1" applyAlignment="1">
      <alignment vertical="center" wrapText="1"/>
    </xf>
    <xf numFmtId="3" fontId="6" fillId="0" borderId="41" xfId="2" applyNumberFormat="1" applyFont="1" applyBorder="1" applyAlignment="1" applyProtection="1">
      <alignment horizontal="center" vertical="center"/>
      <protection locked="0"/>
    </xf>
    <xf numFmtId="3" fontId="5" fillId="0" borderId="63" xfId="2" applyNumberFormat="1" applyFont="1" applyBorder="1" applyAlignment="1" applyProtection="1">
      <alignment horizontal="center" vertical="center"/>
      <protection locked="0"/>
    </xf>
    <xf numFmtId="3" fontId="5" fillId="0" borderId="32" xfId="2" applyNumberFormat="1" applyFont="1" applyBorder="1" applyAlignment="1" applyProtection="1">
      <alignment horizontal="center" vertical="center"/>
      <protection locked="0"/>
    </xf>
    <xf numFmtId="4" fontId="5" fillId="7" borderId="32" xfId="2" applyNumberFormat="1" applyFont="1" applyFill="1" applyBorder="1" applyAlignment="1">
      <alignment horizontal="left" vertical="center" wrapText="1"/>
    </xf>
    <xf numFmtId="2" fontId="5" fillId="0" borderId="63" xfId="2" applyNumberFormat="1" applyFont="1" applyBorder="1" applyAlignment="1">
      <alignment horizontal="center" vertical="center" wrapText="1"/>
    </xf>
    <xf numFmtId="2" fontId="5" fillId="0" borderId="32" xfId="2" applyNumberFormat="1" applyFont="1" applyBorder="1" applyAlignment="1" applyProtection="1">
      <alignment horizontal="center" vertical="center"/>
      <protection locked="0"/>
    </xf>
    <xf numFmtId="2" fontId="5" fillId="0" borderId="101" xfId="2" applyNumberFormat="1" applyFont="1" applyBorder="1" applyAlignment="1">
      <alignment horizontal="center" vertical="center" wrapText="1"/>
    </xf>
    <xf numFmtId="0" fontId="5" fillId="0" borderId="101" xfId="2" applyFont="1" applyBorder="1" applyAlignment="1">
      <alignment vertical="center"/>
    </xf>
    <xf numFmtId="0" fontId="5" fillId="0" borderId="101" xfId="2" applyFont="1" applyBorder="1" applyAlignment="1">
      <alignment horizontal="center" vertical="center"/>
    </xf>
    <xf numFmtId="4" fontId="5" fillId="0" borderId="0" xfId="2" applyNumberFormat="1" applyFont="1" applyBorder="1" applyAlignment="1">
      <alignment vertical="center" wrapText="1"/>
    </xf>
    <xf numFmtId="0" fontId="5" fillId="0" borderId="0" xfId="2" applyFont="1" applyBorder="1" applyAlignment="1">
      <alignment vertical="center"/>
    </xf>
    <xf numFmtId="1" fontId="5" fillId="0" borderId="0" xfId="2" applyNumberFormat="1" applyFont="1" applyBorder="1" applyAlignment="1" applyProtection="1">
      <alignment horizontal="center" vertical="center"/>
      <protection locked="0"/>
    </xf>
    <xf numFmtId="3" fontId="2" fillId="0" borderId="0" xfId="1" applyNumberFormat="1" applyFont="1" applyBorder="1" applyAlignment="1" applyProtection="1">
      <alignment horizontal="center" vertical="center"/>
      <protection locked="0"/>
    </xf>
    <xf numFmtId="3" fontId="6" fillId="8" borderId="0" xfId="2" applyNumberFormat="1" applyFont="1" applyFill="1" applyBorder="1" applyAlignment="1" applyProtection="1">
      <alignment horizontal="center" vertical="center"/>
      <protection locked="0"/>
    </xf>
    <xf numFmtId="2" fontId="3" fillId="3" borderId="18" xfId="2" applyNumberFormat="1" applyFont="1" applyFill="1" applyBorder="1" applyAlignment="1">
      <alignment horizontal="center" vertical="center"/>
    </xf>
    <xf numFmtId="9" fontId="3" fillId="3" borderId="17" xfId="2" applyNumberFormat="1" applyFont="1" applyFill="1" applyBorder="1" applyAlignment="1">
      <alignment horizontal="center" vertical="center" wrapText="1"/>
    </xf>
    <xf numFmtId="3" fontId="3" fillId="3" borderId="29" xfId="2" applyNumberFormat="1" applyFont="1" applyFill="1" applyBorder="1" applyAlignment="1">
      <alignment horizontal="center" vertical="center" wrapText="1"/>
    </xf>
    <xf numFmtId="4" fontId="5" fillId="0" borderId="107" xfId="2" applyNumberFormat="1" applyFont="1" applyBorder="1" applyAlignment="1">
      <alignment horizontal="left" vertical="center" wrapText="1"/>
    </xf>
    <xf numFmtId="2" fontId="5" fillId="0" borderId="108" xfId="2" applyNumberFormat="1" applyFont="1" applyBorder="1" applyAlignment="1">
      <alignment horizontal="center" vertical="center" wrapText="1"/>
    </xf>
    <xf numFmtId="4" fontId="5" fillId="0" borderId="108" xfId="2" applyNumberFormat="1" applyFont="1" applyBorder="1" applyAlignment="1">
      <alignment horizontal="left" vertical="center" wrapText="1"/>
    </xf>
    <xf numFmtId="3" fontId="5" fillId="0" borderId="109" xfId="2" applyNumberFormat="1" applyFont="1" applyBorder="1" applyAlignment="1">
      <alignment horizontal="center" vertical="center"/>
    </xf>
    <xf numFmtId="3" fontId="5" fillId="4" borderId="109" xfId="2" applyNumberFormat="1" applyFont="1" applyFill="1" applyBorder="1" applyAlignment="1">
      <alignment horizontal="center" vertical="center"/>
    </xf>
    <xf numFmtId="9" fontId="5" fillId="4" borderId="109" xfId="1" applyFont="1" applyFill="1" applyBorder="1" applyAlignment="1">
      <alignment horizontal="center" vertical="center"/>
    </xf>
    <xf numFmtId="3" fontId="5" fillId="4" borderId="109" xfId="1" applyNumberFormat="1" applyFont="1" applyFill="1" applyBorder="1" applyAlignment="1">
      <alignment horizontal="center" vertical="center"/>
    </xf>
    <xf numFmtId="3" fontId="5" fillId="5" borderId="109" xfId="2" applyNumberFormat="1" applyFont="1" applyFill="1" applyBorder="1" applyAlignment="1">
      <alignment horizontal="center" vertical="center"/>
    </xf>
    <xf numFmtId="9" fontId="5" fillId="5" borderId="109" xfId="1" applyFont="1" applyFill="1" applyBorder="1" applyAlignment="1">
      <alignment horizontal="center" vertical="center"/>
    </xf>
    <xf numFmtId="3" fontId="5" fillId="5" borderId="109" xfId="1" applyNumberFormat="1" applyFont="1" applyFill="1" applyBorder="1" applyAlignment="1">
      <alignment horizontal="center" vertical="center"/>
    </xf>
    <xf numFmtId="3" fontId="5" fillId="6" borderId="109" xfId="2" applyNumberFormat="1" applyFont="1" applyFill="1" applyBorder="1" applyAlignment="1">
      <alignment horizontal="center" vertical="center"/>
    </xf>
    <xf numFmtId="9" fontId="5" fillId="6" borderId="109" xfId="1" applyFont="1" applyFill="1" applyBorder="1" applyAlignment="1">
      <alignment horizontal="center" vertical="center"/>
    </xf>
    <xf numFmtId="3" fontId="5" fillId="6" borderId="109" xfId="1" applyNumberFormat="1" applyFont="1" applyFill="1" applyBorder="1" applyAlignment="1">
      <alignment horizontal="center" vertical="center"/>
    </xf>
    <xf numFmtId="3" fontId="6" fillId="0" borderId="18" xfId="2" applyNumberFormat="1" applyFont="1" applyBorder="1" applyAlignment="1">
      <alignment horizontal="center" vertical="center"/>
    </xf>
    <xf numFmtId="9" fontId="6" fillId="0" borderId="18" xfId="2" applyNumberFormat="1" applyFont="1" applyBorder="1" applyAlignment="1">
      <alignment horizontal="center" vertical="center"/>
    </xf>
    <xf numFmtId="3" fontId="6" fillId="0" borderId="110" xfId="2" applyNumberFormat="1" applyFont="1" applyBorder="1" applyAlignment="1">
      <alignment horizontal="center" vertical="center"/>
    </xf>
    <xf numFmtId="4" fontId="5" fillId="0" borderId="111" xfId="2" applyNumberFormat="1" applyFont="1" applyBorder="1" applyAlignment="1">
      <alignment horizontal="left" vertical="center" wrapText="1"/>
    </xf>
    <xf numFmtId="2" fontId="5" fillId="0" borderId="112" xfId="2" applyNumberFormat="1" applyFont="1" applyBorder="1" applyAlignment="1">
      <alignment horizontal="center" vertical="center" wrapText="1"/>
    </xf>
    <xf numFmtId="4" fontId="5" fillId="0" borderId="112" xfId="2" applyNumberFormat="1" applyFont="1" applyBorder="1" applyAlignment="1">
      <alignment horizontal="left" vertical="center" wrapText="1"/>
    </xf>
    <xf numFmtId="3" fontId="5" fillId="0" borderId="17" xfId="2" applyNumberFormat="1" applyFont="1" applyBorder="1" applyAlignment="1">
      <alignment horizontal="center" vertical="center"/>
    </xf>
    <xf numFmtId="3" fontId="5" fillId="4" borderId="17" xfId="2" applyNumberFormat="1" applyFont="1" applyFill="1" applyBorder="1" applyAlignment="1">
      <alignment horizontal="center" vertical="center"/>
    </xf>
    <xf numFmtId="9" fontId="5" fillId="4" borderId="17" xfId="1" applyFont="1" applyFill="1" applyBorder="1" applyAlignment="1">
      <alignment horizontal="center" vertical="center"/>
    </xf>
    <xf numFmtId="3" fontId="5" fillId="4" borderId="17" xfId="1" applyNumberFormat="1" applyFont="1" applyFill="1" applyBorder="1" applyAlignment="1">
      <alignment horizontal="center" vertical="center"/>
    </xf>
    <xf numFmtId="3" fontId="5" fillId="5" borderId="17" xfId="2" applyNumberFormat="1" applyFont="1" applyFill="1" applyBorder="1" applyAlignment="1">
      <alignment horizontal="center" vertical="center"/>
    </xf>
    <xf numFmtId="9" fontId="5" fillId="5" borderId="17" xfId="1" applyFont="1" applyFill="1" applyBorder="1" applyAlignment="1">
      <alignment horizontal="center" vertical="center"/>
    </xf>
    <xf numFmtId="3" fontId="5" fillId="5" borderId="17" xfId="1" applyNumberFormat="1" applyFont="1" applyFill="1" applyBorder="1" applyAlignment="1">
      <alignment horizontal="center" vertical="center"/>
    </xf>
    <xf numFmtId="3" fontId="5" fillId="6" borderId="17" xfId="2" applyNumberFormat="1" applyFont="1" applyFill="1" applyBorder="1" applyAlignment="1">
      <alignment horizontal="center" vertical="center"/>
    </xf>
    <xf numFmtId="9" fontId="5" fillId="6" borderId="17" xfId="1" applyFont="1" applyFill="1" applyBorder="1" applyAlignment="1">
      <alignment horizontal="center" vertical="center"/>
    </xf>
    <xf numFmtId="3" fontId="5" fillId="6" borderId="17" xfId="1" applyNumberFormat="1" applyFont="1" applyFill="1" applyBorder="1" applyAlignment="1">
      <alignment horizontal="center" vertical="center"/>
    </xf>
    <xf numFmtId="3" fontId="6" fillId="0" borderId="113" xfId="2" applyNumberFormat="1" applyFont="1" applyBorder="1" applyAlignment="1">
      <alignment horizontal="center" vertical="center"/>
    </xf>
    <xf numFmtId="9" fontId="6" fillId="0" borderId="113" xfId="2" applyNumberFormat="1" applyFont="1" applyBorder="1" applyAlignment="1">
      <alignment horizontal="center" vertical="center"/>
    </xf>
    <xf numFmtId="4" fontId="5" fillId="0" borderId="115" xfId="2" applyNumberFormat="1" applyFont="1" applyBorder="1" applyAlignment="1">
      <alignment horizontal="left" vertical="center" wrapText="1"/>
    </xf>
    <xf numFmtId="2" fontId="5" fillId="0" borderId="116" xfId="2" applyNumberFormat="1" applyFont="1" applyBorder="1" applyAlignment="1">
      <alignment horizontal="center" vertical="center" wrapText="1"/>
    </xf>
    <xf numFmtId="4" fontId="5" fillId="0" borderId="116" xfId="2" applyNumberFormat="1" applyFont="1" applyBorder="1" applyAlignment="1">
      <alignment horizontal="left" vertical="center" wrapText="1"/>
    </xf>
    <xf numFmtId="3" fontId="5" fillId="0" borderId="117" xfId="2" applyNumberFormat="1" applyFont="1" applyBorder="1" applyAlignment="1">
      <alignment horizontal="center" vertical="center"/>
    </xf>
    <xf numFmtId="3" fontId="5" fillId="4" borderId="117" xfId="2" applyNumberFormat="1" applyFont="1" applyFill="1" applyBorder="1" applyAlignment="1">
      <alignment horizontal="center" vertical="center"/>
    </xf>
    <xf numFmtId="9" fontId="5" fillId="4" borderId="117" xfId="1" applyFont="1" applyFill="1" applyBorder="1" applyAlignment="1">
      <alignment horizontal="center" vertical="center"/>
    </xf>
    <xf numFmtId="3" fontId="5" fillId="4" borderId="117" xfId="1" applyNumberFormat="1" applyFont="1" applyFill="1" applyBorder="1" applyAlignment="1">
      <alignment horizontal="center" vertical="center"/>
    </xf>
    <xf numFmtId="3" fontId="5" fillId="5" borderId="117" xfId="2" applyNumberFormat="1" applyFont="1" applyFill="1" applyBorder="1" applyAlignment="1">
      <alignment horizontal="center" vertical="center"/>
    </xf>
    <xf numFmtId="9" fontId="5" fillId="5" borderId="117" xfId="1" applyFont="1" applyFill="1" applyBorder="1" applyAlignment="1">
      <alignment horizontal="center" vertical="center"/>
    </xf>
    <xf numFmtId="3" fontId="5" fillId="5" borderId="117" xfId="1" applyNumberFormat="1" applyFont="1" applyFill="1" applyBorder="1" applyAlignment="1">
      <alignment horizontal="center" vertical="center"/>
    </xf>
    <xf numFmtId="3" fontId="5" fillId="6" borderId="117" xfId="2" applyNumberFormat="1" applyFont="1" applyFill="1" applyBorder="1" applyAlignment="1">
      <alignment horizontal="center" vertical="center"/>
    </xf>
    <xf numFmtId="9" fontId="5" fillId="6" borderId="117" xfId="1" applyFont="1" applyFill="1" applyBorder="1" applyAlignment="1">
      <alignment horizontal="center" vertical="center"/>
    </xf>
    <xf numFmtId="3" fontId="5" fillId="6" borderId="117" xfId="1" applyNumberFormat="1" applyFont="1" applyFill="1" applyBorder="1" applyAlignment="1">
      <alignment horizontal="center" vertical="center"/>
    </xf>
    <xf numFmtId="3" fontId="6" fillId="0" borderId="29" xfId="2" applyNumberFormat="1" applyFont="1" applyBorder="1" applyAlignment="1">
      <alignment horizontal="center" vertical="center"/>
    </xf>
    <xf numFmtId="9" fontId="6" fillId="0" borderId="29" xfId="2" applyNumberFormat="1" applyFont="1" applyBorder="1" applyAlignment="1">
      <alignment horizontal="center" vertical="center"/>
    </xf>
    <xf numFmtId="3" fontId="6" fillId="0" borderId="94" xfId="2" applyNumberFormat="1" applyFont="1" applyBorder="1" applyAlignment="1">
      <alignment horizontal="center" vertical="center"/>
    </xf>
    <xf numFmtId="4" fontId="5" fillId="0" borderId="118" xfId="2" applyNumberFormat="1" applyFont="1" applyBorder="1" applyAlignment="1">
      <alignment horizontal="left" vertical="center" wrapText="1"/>
    </xf>
    <xf numFmtId="2" fontId="5" fillId="0" borderId="110" xfId="2" applyNumberFormat="1" applyFont="1" applyBorder="1" applyAlignment="1">
      <alignment horizontal="center" vertical="center" wrapText="1"/>
    </xf>
    <xf numFmtId="4" fontId="5" fillId="0" borderId="110" xfId="2" applyNumberFormat="1" applyFont="1" applyBorder="1" applyAlignment="1">
      <alignment horizontal="left" vertical="center" wrapText="1"/>
    </xf>
    <xf numFmtId="3" fontId="5" fillId="0" borderId="119" xfId="2" applyNumberFormat="1" applyFont="1" applyBorder="1" applyAlignment="1">
      <alignment horizontal="center" vertical="center"/>
    </xf>
    <xf numFmtId="3" fontId="5" fillId="4" borderId="119" xfId="2" applyNumberFormat="1" applyFont="1" applyFill="1" applyBorder="1" applyAlignment="1">
      <alignment horizontal="center" vertical="center"/>
    </xf>
    <xf numFmtId="9" fontId="5" fillId="4" borderId="119" xfId="1" applyFont="1" applyFill="1" applyBorder="1" applyAlignment="1">
      <alignment horizontal="center" vertical="center"/>
    </xf>
    <xf numFmtId="3" fontId="5" fillId="4" borderId="119" xfId="1" applyNumberFormat="1" applyFont="1" applyFill="1" applyBorder="1" applyAlignment="1">
      <alignment horizontal="center" vertical="center"/>
    </xf>
    <xf numFmtId="3" fontId="5" fillId="5" borderId="119" xfId="2" applyNumberFormat="1" applyFont="1" applyFill="1" applyBorder="1" applyAlignment="1">
      <alignment horizontal="center" vertical="center"/>
    </xf>
    <xf numFmtId="9" fontId="5" fillId="5" borderId="119" xfId="1" applyFont="1" applyFill="1" applyBorder="1" applyAlignment="1">
      <alignment horizontal="center" vertical="center"/>
    </xf>
    <xf numFmtId="3" fontId="5" fillId="5" borderId="119" xfId="1" applyNumberFormat="1" applyFont="1" applyFill="1" applyBorder="1" applyAlignment="1">
      <alignment horizontal="center" vertical="center"/>
    </xf>
    <xf numFmtId="3" fontId="5" fillId="6" borderId="119" xfId="2" applyNumberFormat="1" applyFont="1" applyFill="1" applyBorder="1" applyAlignment="1">
      <alignment horizontal="center" vertical="center"/>
    </xf>
    <xf numFmtId="9" fontId="5" fillId="6" borderId="119" xfId="1" applyFont="1" applyFill="1" applyBorder="1" applyAlignment="1">
      <alignment horizontal="center" vertical="center"/>
    </xf>
    <xf numFmtId="3" fontId="5" fillId="6" borderId="119" xfId="1" applyNumberFormat="1" applyFont="1" applyFill="1" applyBorder="1" applyAlignment="1">
      <alignment horizontal="center" vertical="center"/>
    </xf>
    <xf numFmtId="3" fontId="6" fillId="0" borderId="120" xfId="2" applyNumberFormat="1" applyFont="1" applyBorder="1" applyAlignment="1">
      <alignment horizontal="center" vertical="center"/>
    </xf>
    <xf numFmtId="9" fontId="6" fillId="0" borderId="120" xfId="2" applyNumberFormat="1" applyFont="1" applyBorder="1" applyAlignment="1">
      <alignment horizontal="center" vertical="center"/>
    </xf>
    <xf numFmtId="3" fontId="6" fillId="0" borderId="121" xfId="2" applyNumberFormat="1" applyFont="1" applyBorder="1" applyAlignment="1">
      <alignment horizontal="center" vertical="center"/>
    </xf>
    <xf numFmtId="3" fontId="6" fillId="0" borderId="66" xfId="2" applyNumberFormat="1" applyFont="1" applyBorder="1" applyAlignment="1">
      <alignment horizontal="center" vertical="center"/>
    </xf>
    <xf numFmtId="9" fontId="6" fillId="0" borderId="66" xfId="2" applyNumberFormat="1" applyFont="1" applyBorder="1" applyAlignment="1">
      <alignment horizontal="center" vertical="center"/>
    </xf>
    <xf numFmtId="3" fontId="6" fillId="0" borderId="116" xfId="2" applyNumberFormat="1" applyFont="1" applyBorder="1" applyAlignment="1">
      <alignment horizontal="center" vertical="center"/>
    </xf>
    <xf numFmtId="4" fontId="5" fillId="0" borderId="30" xfId="2" applyNumberFormat="1" applyFont="1" applyBorder="1" applyAlignment="1">
      <alignment horizontal="left" vertical="center" wrapText="1"/>
    </xf>
    <xf numFmtId="2" fontId="5" fillId="0" borderId="94" xfId="2" applyNumberFormat="1" applyFont="1" applyBorder="1" applyAlignment="1">
      <alignment horizontal="center" vertical="center" wrapText="1"/>
    </xf>
    <xf numFmtId="4" fontId="5" fillId="0" borderId="94" xfId="2" applyNumberFormat="1" applyFont="1" applyBorder="1" applyAlignment="1">
      <alignment horizontal="left" vertical="center" wrapText="1"/>
    </xf>
    <xf numFmtId="3" fontId="5" fillId="0" borderId="82" xfId="2" applyNumberFormat="1" applyFont="1" applyBorder="1" applyAlignment="1">
      <alignment horizontal="center" vertical="center"/>
    </xf>
    <xf numFmtId="3" fontId="5" fillId="4" borderId="82" xfId="2" applyNumberFormat="1" applyFont="1" applyFill="1" applyBorder="1" applyAlignment="1">
      <alignment horizontal="center" vertical="center"/>
    </xf>
    <xf numFmtId="9" fontId="5" fillId="4" borderId="82" xfId="1" applyFont="1" applyFill="1" applyBorder="1" applyAlignment="1">
      <alignment horizontal="center" vertical="center"/>
    </xf>
    <xf numFmtId="3" fontId="5" fillId="4" borderId="82" xfId="1" applyNumberFormat="1" applyFont="1" applyFill="1" applyBorder="1" applyAlignment="1">
      <alignment horizontal="center" vertical="center"/>
    </xf>
    <xf numFmtId="3" fontId="5" fillId="5" borderId="82" xfId="2" applyNumberFormat="1" applyFont="1" applyFill="1" applyBorder="1" applyAlignment="1">
      <alignment horizontal="center" vertical="center"/>
    </xf>
    <xf numFmtId="9" fontId="5" fillId="5" borderId="82" xfId="1" applyFont="1" applyFill="1" applyBorder="1" applyAlignment="1">
      <alignment horizontal="center" vertical="center"/>
    </xf>
    <xf numFmtId="3" fontId="5" fillId="5" borderId="82" xfId="1" applyNumberFormat="1" applyFont="1" applyFill="1" applyBorder="1" applyAlignment="1">
      <alignment horizontal="center" vertical="center"/>
    </xf>
    <xf numFmtId="3" fontId="5" fillId="6" borderId="82" xfId="2" applyNumberFormat="1" applyFont="1" applyFill="1" applyBorder="1" applyAlignment="1">
      <alignment horizontal="center" vertical="center"/>
    </xf>
    <xf numFmtId="9" fontId="5" fillId="6" borderId="82" xfId="1" applyFont="1" applyFill="1" applyBorder="1" applyAlignment="1">
      <alignment horizontal="center" vertical="center"/>
    </xf>
    <xf numFmtId="3" fontId="5" fillId="6" borderId="82" xfId="1" applyNumberFormat="1" applyFont="1" applyFill="1" applyBorder="1" applyAlignment="1">
      <alignment horizontal="center" vertical="center"/>
    </xf>
    <xf numFmtId="3" fontId="6" fillId="0" borderId="122" xfId="2" applyNumberFormat="1" applyFont="1" applyBorder="1" applyAlignment="1">
      <alignment horizontal="center" vertical="center"/>
    </xf>
    <xf numFmtId="9" fontId="6" fillId="0" borderId="122" xfId="2" applyNumberFormat="1" applyFont="1" applyBorder="1" applyAlignment="1">
      <alignment horizontal="center" vertical="center"/>
    </xf>
    <xf numFmtId="4" fontId="5" fillId="0" borderId="123" xfId="2" applyNumberFormat="1" applyFont="1" applyBorder="1" applyAlignment="1">
      <alignment horizontal="left" vertical="center" wrapText="1"/>
    </xf>
    <xf numFmtId="2" fontId="5" fillId="0" borderId="120" xfId="2" applyNumberFormat="1" applyFont="1" applyBorder="1" applyAlignment="1">
      <alignment horizontal="center" vertical="center" wrapText="1"/>
    </xf>
    <xf numFmtId="4" fontId="5" fillId="0" borderId="120" xfId="2" applyNumberFormat="1" applyFont="1" applyBorder="1" applyAlignment="1">
      <alignment horizontal="left" vertical="center" wrapText="1"/>
    </xf>
    <xf numFmtId="3" fontId="5" fillId="0" borderId="120" xfId="2" applyNumberFormat="1" applyFont="1" applyBorder="1" applyAlignment="1">
      <alignment horizontal="center" vertical="center"/>
    </xf>
    <xf numFmtId="3" fontId="5" fillId="4" borderId="120" xfId="2" applyNumberFormat="1" applyFont="1" applyFill="1" applyBorder="1" applyAlignment="1">
      <alignment horizontal="center" vertical="center"/>
    </xf>
    <xf numFmtId="9" fontId="5" fillId="4" borderId="120" xfId="1" applyFont="1" applyFill="1" applyBorder="1" applyAlignment="1">
      <alignment horizontal="center" vertical="center"/>
    </xf>
    <xf numFmtId="3" fontId="5" fillId="4" borderId="120" xfId="1" applyNumberFormat="1" applyFont="1" applyFill="1" applyBorder="1" applyAlignment="1">
      <alignment horizontal="center" vertical="center"/>
    </xf>
    <xf numFmtId="3" fontId="5" fillId="5" borderId="120" xfId="2" applyNumberFormat="1" applyFont="1" applyFill="1" applyBorder="1" applyAlignment="1">
      <alignment horizontal="center" vertical="center"/>
    </xf>
    <xf numFmtId="9" fontId="5" fillId="5" borderId="120" xfId="1" applyFont="1" applyFill="1" applyBorder="1" applyAlignment="1">
      <alignment horizontal="center" vertical="center"/>
    </xf>
    <xf numFmtId="3" fontId="5" fillId="5" borderId="120" xfId="1" applyNumberFormat="1" applyFont="1" applyFill="1" applyBorder="1" applyAlignment="1">
      <alignment horizontal="center" vertical="center"/>
    </xf>
    <xf numFmtId="3" fontId="5" fillId="6" borderId="120" xfId="2" applyNumberFormat="1" applyFont="1" applyFill="1" applyBorder="1" applyAlignment="1">
      <alignment horizontal="center" vertical="center"/>
    </xf>
    <xf numFmtId="9" fontId="5" fillId="6" borderId="120" xfId="1" applyFont="1" applyFill="1" applyBorder="1" applyAlignment="1">
      <alignment horizontal="center" vertical="center"/>
    </xf>
    <xf numFmtId="3" fontId="5" fillId="6" borderId="120" xfId="1" applyNumberFormat="1" applyFont="1" applyFill="1" applyBorder="1" applyAlignment="1">
      <alignment horizontal="center" vertical="center"/>
    </xf>
    <xf numFmtId="3" fontId="6" fillId="0" borderId="124" xfId="2" applyNumberFormat="1" applyFont="1" applyBorder="1" applyAlignment="1">
      <alignment horizontal="center" vertical="center"/>
    </xf>
    <xf numFmtId="4" fontId="5" fillId="0" borderId="93" xfId="2" applyNumberFormat="1" applyFont="1" applyBorder="1" applyAlignment="1">
      <alignment horizontal="left" vertical="center" wrapText="1"/>
    </xf>
    <xf numFmtId="2" fontId="5" fillId="0" borderId="18" xfId="2" applyNumberFormat="1" applyFont="1" applyBorder="1" applyAlignment="1">
      <alignment horizontal="center" vertical="center" wrapText="1"/>
    </xf>
    <xf numFmtId="4" fontId="5" fillId="0" borderId="18" xfId="2" applyNumberFormat="1" applyFont="1" applyBorder="1" applyAlignment="1">
      <alignment horizontal="left" vertical="center" wrapText="1"/>
    </xf>
    <xf numFmtId="3" fontId="5" fillId="0" borderId="18" xfId="2" applyNumberFormat="1" applyFont="1" applyBorder="1" applyAlignment="1">
      <alignment horizontal="center" vertical="center"/>
    </xf>
    <xf numFmtId="3" fontId="5" fillId="4" borderId="18" xfId="2" applyNumberFormat="1" applyFont="1" applyFill="1" applyBorder="1" applyAlignment="1">
      <alignment horizontal="center" vertical="center"/>
    </xf>
    <xf numFmtId="9" fontId="5" fillId="4" borderId="18" xfId="1" applyFont="1" applyFill="1" applyBorder="1" applyAlignment="1">
      <alignment horizontal="center" vertical="center"/>
    </xf>
    <xf numFmtId="3" fontId="5" fillId="4" borderId="18" xfId="1" applyNumberFormat="1" applyFont="1" applyFill="1" applyBorder="1" applyAlignment="1">
      <alignment horizontal="center" vertical="center"/>
    </xf>
    <xf numFmtId="3" fontId="5" fillId="5" borderId="18" xfId="2" applyNumberFormat="1" applyFont="1" applyFill="1" applyBorder="1" applyAlignment="1">
      <alignment horizontal="center" vertical="center"/>
    </xf>
    <xf numFmtId="9" fontId="5" fillId="5" borderId="18" xfId="1" applyFont="1" applyFill="1" applyBorder="1" applyAlignment="1">
      <alignment horizontal="center" vertical="center"/>
    </xf>
    <xf numFmtId="3" fontId="5" fillId="5" borderId="18" xfId="1" applyNumberFormat="1" applyFont="1" applyFill="1" applyBorder="1" applyAlignment="1">
      <alignment horizontal="center" vertical="center"/>
    </xf>
    <xf numFmtId="3" fontId="5" fillId="6" borderId="18" xfId="2" applyNumberFormat="1" applyFont="1" applyFill="1" applyBorder="1" applyAlignment="1">
      <alignment horizontal="center" vertical="center"/>
    </xf>
    <xf numFmtId="9" fontId="5" fillId="6" borderId="18" xfId="1" applyFont="1" applyFill="1" applyBorder="1" applyAlignment="1">
      <alignment horizontal="center" vertical="center"/>
    </xf>
    <xf numFmtId="3" fontId="5" fillId="6" borderId="18" xfId="1" applyNumberFormat="1" applyFont="1" applyFill="1" applyBorder="1" applyAlignment="1">
      <alignment horizontal="center" vertical="center"/>
    </xf>
    <xf numFmtId="3" fontId="6" fillId="0" borderId="20" xfId="2" applyNumberFormat="1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3" fontId="5" fillId="0" borderId="22" xfId="2" applyNumberFormat="1" applyFont="1" applyBorder="1" applyAlignment="1">
      <alignment horizontal="center" vertical="center"/>
    </xf>
    <xf numFmtId="3" fontId="2" fillId="0" borderId="22" xfId="2" applyNumberFormat="1" applyFont="1" applyBorder="1" applyAlignment="1">
      <alignment horizontal="center" vertical="center"/>
    </xf>
    <xf numFmtId="9" fontId="2" fillId="0" borderId="22" xfId="1" applyFont="1" applyBorder="1" applyAlignment="1">
      <alignment horizontal="center" vertical="center"/>
    </xf>
    <xf numFmtId="3" fontId="2" fillId="0" borderId="22" xfId="1" applyNumberFormat="1" applyFont="1" applyBorder="1" applyAlignment="1">
      <alignment horizontal="center" vertical="center"/>
    </xf>
    <xf numFmtId="3" fontId="6" fillId="8" borderId="22" xfId="2" applyNumberFormat="1" applyFont="1" applyFill="1" applyBorder="1" applyAlignment="1">
      <alignment horizontal="center" vertical="center"/>
    </xf>
    <xf numFmtId="3" fontId="3" fillId="3" borderId="30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left" vertical="center" wrapText="1"/>
    </xf>
    <xf numFmtId="2" fontId="5" fillId="0" borderId="2" xfId="2" applyNumberFormat="1" applyFont="1" applyBorder="1" applyAlignment="1">
      <alignment horizontal="center" vertical="center" wrapText="1"/>
    </xf>
    <xf numFmtId="4" fontId="5" fillId="0" borderId="125" xfId="2" applyNumberFormat="1" applyFont="1" applyBorder="1" applyAlignment="1">
      <alignment horizontal="left" vertical="center" wrapText="1"/>
    </xf>
    <xf numFmtId="3" fontId="5" fillId="0" borderId="26" xfId="2" applyNumberFormat="1" applyFont="1" applyBorder="1" applyAlignment="1">
      <alignment horizontal="center" vertical="center"/>
    </xf>
    <xf numFmtId="3" fontId="5" fillId="4" borderId="26" xfId="2" applyNumberFormat="1" applyFont="1" applyFill="1" applyBorder="1" applyAlignment="1">
      <alignment horizontal="center" vertical="center"/>
    </xf>
    <xf numFmtId="9" fontId="5" fillId="4" borderId="26" xfId="1" applyFont="1" applyFill="1" applyBorder="1" applyAlignment="1">
      <alignment horizontal="center" vertical="center"/>
    </xf>
    <xf numFmtId="3" fontId="5" fillId="4" borderId="26" xfId="1" applyNumberFormat="1" applyFont="1" applyFill="1" applyBorder="1" applyAlignment="1">
      <alignment horizontal="center" vertical="center"/>
    </xf>
    <xf numFmtId="3" fontId="5" fillId="5" borderId="26" xfId="2" applyNumberFormat="1" applyFont="1" applyFill="1" applyBorder="1" applyAlignment="1">
      <alignment horizontal="center" vertical="center"/>
    </xf>
    <xf numFmtId="9" fontId="5" fillId="5" borderId="26" xfId="1" applyFont="1" applyFill="1" applyBorder="1" applyAlignment="1">
      <alignment horizontal="center" vertical="center"/>
    </xf>
    <xf numFmtId="3" fontId="5" fillId="5" borderId="26" xfId="1" applyNumberFormat="1" applyFont="1" applyFill="1" applyBorder="1" applyAlignment="1">
      <alignment horizontal="center" vertical="center"/>
    </xf>
    <xf numFmtId="3" fontId="5" fillId="6" borderId="26" xfId="2" applyNumberFormat="1" applyFont="1" applyFill="1" applyBorder="1" applyAlignment="1">
      <alignment horizontal="center" vertical="center"/>
    </xf>
    <xf numFmtId="9" fontId="5" fillId="6" borderId="26" xfId="1" applyFont="1" applyFill="1" applyBorder="1" applyAlignment="1">
      <alignment horizontal="center" vertical="center"/>
    </xf>
    <xf numFmtId="3" fontId="5" fillId="6" borderId="26" xfId="1" applyNumberFormat="1" applyFont="1" applyFill="1" applyBorder="1" applyAlignment="1">
      <alignment horizontal="center" vertical="center"/>
    </xf>
    <xf numFmtId="3" fontId="6" fillId="0" borderId="105" xfId="2" applyNumberFormat="1" applyFont="1" applyBorder="1" applyAlignment="1">
      <alignment horizontal="center" vertical="center"/>
    </xf>
    <xf numFmtId="9" fontId="6" fillId="0" borderId="19" xfId="2" applyNumberFormat="1" applyFont="1" applyBorder="1" applyAlignment="1">
      <alignment horizontal="center" vertical="center"/>
    </xf>
    <xf numFmtId="4" fontId="5" fillId="0" borderId="127" xfId="2" applyNumberFormat="1" applyFont="1" applyBorder="1" applyAlignment="1">
      <alignment horizontal="left" vertical="center" wrapText="1"/>
    </xf>
    <xf numFmtId="2" fontId="5" fillId="0" borderId="31" xfId="2" applyNumberFormat="1" applyFont="1" applyBorder="1" applyAlignment="1">
      <alignment horizontal="center" vertical="center" wrapText="1"/>
    </xf>
    <xf numFmtId="4" fontId="5" fillId="0" borderId="95" xfId="2" applyNumberFormat="1" applyFont="1" applyBorder="1" applyAlignment="1">
      <alignment horizontal="left" vertical="center" wrapText="1"/>
    </xf>
    <xf numFmtId="3" fontId="5" fillId="0" borderId="34" xfId="2" applyNumberFormat="1" applyFont="1" applyBorder="1" applyAlignment="1">
      <alignment horizontal="center" vertical="center"/>
    </xf>
    <xf numFmtId="3" fontId="5" fillId="4" borderId="34" xfId="2" applyNumberFormat="1" applyFont="1" applyFill="1" applyBorder="1" applyAlignment="1">
      <alignment horizontal="center" vertical="center"/>
    </xf>
    <xf numFmtId="9" fontId="5" fillId="4" borderId="34" xfId="1" applyFont="1" applyFill="1" applyBorder="1" applyAlignment="1">
      <alignment horizontal="center" vertical="center"/>
    </xf>
    <xf numFmtId="3" fontId="5" fillId="4" borderId="34" xfId="1" applyNumberFormat="1" applyFont="1" applyFill="1" applyBorder="1" applyAlignment="1">
      <alignment horizontal="center" vertical="center"/>
    </xf>
    <xf numFmtId="3" fontId="5" fillId="5" borderId="34" xfId="2" applyNumberFormat="1" applyFont="1" applyFill="1" applyBorder="1" applyAlignment="1">
      <alignment horizontal="center" vertical="center"/>
    </xf>
    <xf numFmtId="9" fontId="5" fillId="5" borderId="34" xfId="1" applyFont="1" applyFill="1" applyBorder="1" applyAlignment="1">
      <alignment horizontal="center" vertical="center"/>
    </xf>
    <xf numFmtId="3" fontId="5" fillId="5" borderId="34" xfId="1" applyNumberFormat="1" applyFont="1" applyFill="1" applyBorder="1" applyAlignment="1">
      <alignment horizontal="center" vertical="center"/>
    </xf>
    <xf numFmtId="3" fontId="5" fillId="6" borderId="34" xfId="2" applyNumberFormat="1" applyFont="1" applyFill="1" applyBorder="1" applyAlignment="1">
      <alignment horizontal="center" vertical="center"/>
    </xf>
    <xf numFmtId="9" fontId="5" fillId="6" borderId="34" xfId="1" applyFont="1" applyFill="1" applyBorder="1" applyAlignment="1">
      <alignment horizontal="center" vertical="center"/>
    </xf>
    <xf numFmtId="3" fontId="5" fillId="6" borderId="34" xfId="1" applyNumberFormat="1" applyFont="1" applyFill="1" applyBorder="1" applyAlignment="1">
      <alignment horizontal="center" vertical="center"/>
    </xf>
    <xf numFmtId="3" fontId="6" fillId="0" borderId="35" xfId="2" applyNumberFormat="1" applyFont="1" applyBorder="1" applyAlignment="1">
      <alignment horizontal="center" vertical="center"/>
    </xf>
    <xf numFmtId="9" fontId="6" fillId="0" borderId="32" xfId="2" applyNumberFormat="1" applyFont="1" applyBorder="1" applyAlignment="1">
      <alignment horizontal="center" vertical="center"/>
    </xf>
    <xf numFmtId="3" fontId="6" fillId="0" borderId="95" xfId="2" applyNumberFormat="1" applyFont="1" applyBorder="1" applyAlignment="1">
      <alignment horizontal="center" vertical="center"/>
    </xf>
    <xf numFmtId="4" fontId="5" fillId="0" borderId="13" xfId="2" applyNumberFormat="1" applyFont="1" applyBorder="1" applyAlignment="1">
      <alignment horizontal="left" vertical="center" wrapText="1"/>
    </xf>
    <xf numFmtId="2" fontId="5" fillId="0" borderId="14" xfId="2" applyNumberFormat="1" applyFont="1" applyBorder="1" applyAlignment="1">
      <alignment horizontal="center" vertical="center" wrapText="1"/>
    </xf>
    <xf numFmtId="4" fontId="5" fillId="0" borderId="126" xfId="2" applyNumberFormat="1" applyFont="1" applyBorder="1" applyAlignment="1">
      <alignment horizontal="left" vertical="center" wrapText="1"/>
    </xf>
    <xf numFmtId="3" fontId="5" fillId="0" borderId="128" xfId="2" applyNumberFormat="1" applyFont="1" applyBorder="1" applyAlignment="1">
      <alignment horizontal="center" vertical="center"/>
    </xf>
    <xf numFmtId="3" fontId="5" fillId="4" borderId="128" xfId="2" applyNumberFormat="1" applyFont="1" applyFill="1" applyBorder="1" applyAlignment="1">
      <alignment horizontal="center" vertical="center"/>
    </xf>
    <xf numFmtId="9" fontId="5" fillId="4" borderId="128" xfId="1" applyFont="1" applyFill="1" applyBorder="1" applyAlignment="1">
      <alignment horizontal="center" vertical="center"/>
    </xf>
    <xf numFmtId="3" fontId="5" fillId="4" borderId="128" xfId="1" applyNumberFormat="1" applyFont="1" applyFill="1" applyBorder="1" applyAlignment="1">
      <alignment horizontal="center" vertical="center"/>
    </xf>
    <xf numFmtId="3" fontId="5" fillId="5" borderId="128" xfId="2" applyNumberFormat="1" applyFont="1" applyFill="1" applyBorder="1" applyAlignment="1">
      <alignment horizontal="center" vertical="center"/>
    </xf>
    <xf numFmtId="9" fontId="5" fillId="5" borderId="128" xfId="1" applyFont="1" applyFill="1" applyBorder="1" applyAlignment="1">
      <alignment horizontal="center" vertical="center"/>
    </xf>
    <xf numFmtId="3" fontId="5" fillId="5" borderId="128" xfId="1" applyNumberFormat="1" applyFont="1" applyFill="1" applyBorder="1" applyAlignment="1">
      <alignment horizontal="center" vertical="center"/>
    </xf>
    <xf numFmtId="3" fontId="5" fillId="6" borderId="128" xfId="2" applyNumberFormat="1" applyFont="1" applyFill="1" applyBorder="1" applyAlignment="1">
      <alignment horizontal="center" vertical="center"/>
    </xf>
    <xf numFmtId="9" fontId="5" fillId="6" borderId="128" xfId="1" applyFont="1" applyFill="1" applyBorder="1" applyAlignment="1">
      <alignment horizontal="center" vertical="center"/>
    </xf>
    <xf numFmtId="3" fontId="5" fillId="6" borderId="128" xfId="1" applyNumberFormat="1" applyFont="1" applyFill="1" applyBorder="1" applyAlignment="1">
      <alignment horizontal="center" vertical="center"/>
    </xf>
    <xf numFmtId="3" fontId="6" fillId="0" borderId="129" xfId="2" applyNumberFormat="1" applyFont="1" applyBorder="1" applyAlignment="1">
      <alignment horizontal="center" vertical="center"/>
    </xf>
    <xf numFmtId="9" fontId="6" fillId="0" borderId="85" xfId="2" applyNumberFormat="1" applyFont="1" applyBorder="1" applyAlignment="1">
      <alignment horizontal="center" vertical="center"/>
    </xf>
    <xf numFmtId="3" fontId="6" fillId="0" borderId="130" xfId="2" applyNumberFormat="1" applyFont="1" applyBorder="1" applyAlignment="1">
      <alignment horizontal="center" vertical="center"/>
    </xf>
    <xf numFmtId="0" fontId="4" fillId="0" borderId="132" xfId="2" applyFont="1" applyBorder="1" applyAlignment="1">
      <alignment vertical="center" wrapText="1"/>
    </xf>
    <xf numFmtId="3" fontId="6" fillId="0" borderId="133" xfId="2" applyNumberFormat="1" applyFont="1" applyBorder="1" applyAlignment="1">
      <alignment horizontal="center" vertical="center"/>
    </xf>
    <xf numFmtId="9" fontId="6" fillId="0" borderId="15" xfId="2" applyNumberFormat="1" applyFont="1" applyBorder="1" applyAlignment="1">
      <alignment horizontal="center" vertical="center"/>
    </xf>
    <xf numFmtId="3" fontId="6" fillId="0" borderId="126" xfId="2" applyNumberFormat="1" applyFont="1" applyBorder="1" applyAlignment="1">
      <alignment horizontal="center" vertical="center"/>
    </xf>
    <xf numFmtId="3" fontId="5" fillId="0" borderId="0" xfId="2" applyNumberFormat="1" applyFont="1" applyBorder="1" applyAlignment="1">
      <alignment horizontal="center" vertical="center"/>
    </xf>
    <xf numFmtId="3" fontId="2" fillId="0" borderId="0" xfId="2" applyNumberFormat="1" applyFont="1" applyBorder="1" applyAlignment="1">
      <alignment horizontal="center" vertical="center"/>
    </xf>
    <xf numFmtId="9" fontId="2" fillId="0" borderId="0" xfId="1" applyFont="1" applyBorder="1" applyAlignment="1">
      <alignment horizontal="center" vertical="center"/>
    </xf>
    <xf numFmtId="3" fontId="2" fillId="0" borderId="0" xfId="1" applyNumberFormat="1" applyFont="1" applyBorder="1" applyAlignment="1">
      <alignment horizontal="center" vertical="center"/>
    </xf>
    <xf numFmtId="3" fontId="6" fillId="8" borderId="0" xfId="2" applyNumberFormat="1" applyFont="1" applyFill="1" applyBorder="1" applyAlignment="1">
      <alignment horizontal="center" vertical="center"/>
    </xf>
    <xf numFmtId="0" fontId="1" fillId="0" borderId="0" xfId="2" applyAlignment="1">
      <alignment vertical="center"/>
    </xf>
    <xf numFmtId="2" fontId="1" fillId="0" borderId="0" xfId="2" applyNumberFormat="1" applyAlignment="1">
      <alignment horizontal="center" vertical="center"/>
    </xf>
    <xf numFmtId="9" fontId="1" fillId="0" borderId="0" xfId="1" applyFont="1" applyAlignment="1">
      <alignment horizontal="center" vertical="center"/>
    </xf>
    <xf numFmtId="3" fontId="1" fillId="0" borderId="0" xfId="1" applyNumberFormat="1" applyFont="1" applyAlignment="1">
      <alignment horizontal="center" vertical="center"/>
    </xf>
    <xf numFmtId="2" fontId="1" fillId="0" borderId="0" xfId="2" applyNumberFormat="1" applyAlignment="1">
      <alignment vertical="center"/>
    </xf>
    <xf numFmtId="9" fontId="1" fillId="0" borderId="0" xfId="2" applyNumberFormat="1" applyAlignment="1">
      <alignment vertical="center"/>
    </xf>
    <xf numFmtId="3" fontId="1" fillId="0" borderId="0" xfId="2" applyNumberFormat="1" applyAlignment="1">
      <alignment vertical="center"/>
    </xf>
    <xf numFmtId="164" fontId="1" fillId="0" borderId="0" xfId="2" applyNumberFormat="1" applyAlignment="1">
      <alignment vertical="center"/>
    </xf>
    <xf numFmtId="2" fontId="3" fillId="3" borderId="1" xfId="2" applyNumberFormat="1" applyFont="1" applyFill="1" applyBorder="1" applyAlignment="1">
      <alignment horizontal="center" vertical="center" wrapText="1"/>
    </xf>
    <xf numFmtId="3" fontId="1" fillId="0" borderId="0" xfId="2" applyNumberFormat="1"/>
    <xf numFmtId="0" fontId="1" fillId="0" borderId="0" xfId="2"/>
    <xf numFmtId="2" fontId="3" fillId="3" borderId="30" xfId="2" applyNumberFormat="1" applyFont="1" applyFill="1" applyBorder="1" applyAlignment="1">
      <alignment horizontal="center" vertical="center" wrapText="1"/>
    </xf>
    <xf numFmtId="2" fontId="3" fillId="3" borderId="26" xfId="2" applyNumberFormat="1" applyFont="1" applyFill="1" applyBorder="1" applyAlignment="1">
      <alignment horizontal="center" vertical="center"/>
    </xf>
    <xf numFmtId="2" fontId="3" fillId="3" borderId="22" xfId="2" applyNumberFormat="1" applyFont="1" applyFill="1" applyBorder="1" applyAlignment="1">
      <alignment horizontal="center" vertical="center"/>
    </xf>
    <xf numFmtId="2" fontId="3" fillId="4" borderId="131" xfId="2" applyNumberFormat="1" applyFont="1" applyFill="1" applyBorder="1" applyAlignment="1">
      <alignment horizontal="center" vertical="center"/>
    </xf>
    <xf numFmtId="2" fontId="3" fillId="4" borderId="19" xfId="2" applyNumberFormat="1" applyFont="1" applyFill="1" applyBorder="1" applyAlignment="1">
      <alignment horizontal="center" vertical="center"/>
    </xf>
    <xf numFmtId="9" fontId="3" fillId="4" borderId="19" xfId="1" applyFont="1" applyFill="1" applyBorder="1" applyAlignment="1">
      <alignment horizontal="center" vertical="center"/>
    </xf>
    <xf numFmtId="2" fontId="3" fillId="5" borderId="10" xfId="2" applyNumberFormat="1" applyFont="1" applyFill="1" applyBorder="1" applyAlignment="1">
      <alignment horizontal="center" vertical="center"/>
    </xf>
    <xf numFmtId="2" fontId="3" fillId="5" borderId="19" xfId="2" applyNumberFormat="1" applyFont="1" applyFill="1" applyBorder="1" applyAlignment="1">
      <alignment horizontal="center" vertical="center"/>
    </xf>
    <xf numFmtId="9" fontId="3" fillId="5" borderId="19" xfId="1" applyFont="1" applyFill="1" applyBorder="1" applyAlignment="1">
      <alignment horizontal="center" vertical="center"/>
    </xf>
    <xf numFmtId="2" fontId="3" fillId="6" borderId="131" xfId="2" applyNumberFormat="1" applyFont="1" applyFill="1" applyBorder="1" applyAlignment="1">
      <alignment horizontal="center" vertical="center"/>
    </xf>
    <xf numFmtId="2" fontId="3" fillId="6" borderId="19" xfId="2" applyNumberFormat="1" applyFont="1" applyFill="1" applyBorder="1" applyAlignment="1">
      <alignment horizontal="center" vertical="center"/>
    </xf>
    <xf numFmtId="9" fontId="3" fillId="6" borderId="19" xfId="1" applyFont="1" applyFill="1" applyBorder="1" applyAlignment="1">
      <alignment horizontal="center" vertical="center"/>
    </xf>
    <xf numFmtId="9" fontId="3" fillId="3" borderId="22" xfId="2" applyNumberFormat="1" applyFont="1" applyFill="1" applyBorder="1" applyAlignment="1">
      <alignment horizontal="center" vertical="center" wrapText="1"/>
    </xf>
    <xf numFmtId="2" fontId="3" fillId="3" borderId="8" xfId="2" applyNumberFormat="1" applyFont="1" applyFill="1" applyBorder="1" applyAlignment="1">
      <alignment horizontal="center" vertical="center"/>
    </xf>
    <xf numFmtId="9" fontId="3" fillId="3" borderId="8" xfId="2" applyNumberFormat="1" applyFont="1" applyFill="1" applyBorder="1" applyAlignment="1">
      <alignment horizontal="center" vertical="center" wrapText="1"/>
    </xf>
    <xf numFmtId="3" fontId="3" fillId="3" borderId="136" xfId="2" applyNumberFormat="1" applyFont="1" applyFill="1" applyBorder="1" applyAlignment="1">
      <alignment horizontal="center" vertical="center" wrapText="1"/>
    </xf>
    <xf numFmtId="49" fontId="12" fillId="9" borderId="22" xfId="2" applyNumberFormat="1" applyFont="1" applyFill="1" applyBorder="1" applyAlignment="1">
      <alignment horizontal="left" vertical="center" indent="1"/>
    </xf>
    <xf numFmtId="2" fontId="5" fillId="0" borderId="107" xfId="2" applyNumberFormat="1" applyFont="1" applyBorder="1" applyAlignment="1">
      <alignment horizontal="center" vertical="center" wrapText="1"/>
    </xf>
    <xf numFmtId="4" fontId="5" fillId="0" borderId="108" xfId="2" applyNumberFormat="1" applyFont="1" applyBorder="1" applyAlignment="1">
      <alignment horizontal="left" vertical="center" wrapText="1" indent="1"/>
    </xf>
    <xf numFmtId="3" fontId="5" fillId="0" borderId="137" xfId="2" applyNumberFormat="1" applyFont="1" applyBorder="1" applyAlignment="1">
      <alignment horizontal="center" vertical="center"/>
    </xf>
    <xf numFmtId="3" fontId="5" fillId="4" borderId="88" xfId="2" applyNumberFormat="1" applyFont="1" applyFill="1" applyBorder="1" applyAlignment="1">
      <alignment horizontal="center" vertical="center"/>
    </xf>
    <xf numFmtId="3" fontId="5" fillId="4" borderId="135" xfId="2" applyNumberFormat="1" applyFont="1" applyFill="1" applyBorder="1" applyAlignment="1">
      <alignment horizontal="center" vertical="center"/>
    </xf>
    <xf numFmtId="9" fontId="5" fillId="4" borderId="135" xfId="1" applyFont="1" applyFill="1" applyBorder="1" applyAlignment="1">
      <alignment horizontal="center" vertical="center"/>
    </xf>
    <xf numFmtId="3" fontId="5" fillId="4" borderId="12" xfId="1" applyNumberFormat="1" applyFont="1" applyFill="1" applyBorder="1" applyAlignment="1">
      <alignment horizontal="center" vertical="center"/>
    </xf>
    <xf numFmtId="3" fontId="5" fillId="5" borderId="135" xfId="2" applyNumberFormat="1" applyFont="1" applyFill="1" applyBorder="1" applyAlignment="1">
      <alignment horizontal="center" vertical="center"/>
    </xf>
    <xf numFmtId="9" fontId="5" fillId="5" borderId="135" xfId="1" applyFont="1" applyFill="1" applyBorder="1" applyAlignment="1">
      <alignment horizontal="center" vertical="center"/>
    </xf>
    <xf numFmtId="3" fontId="5" fillId="6" borderId="88" xfId="2" applyNumberFormat="1" applyFont="1" applyFill="1" applyBorder="1" applyAlignment="1">
      <alignment horizontal="center" vertical="center"/>
    </xf>
    <xf numFmtId="3" fontId="5" fillId="6" borderId="135" xfId="2" applyNumberFormat="1" applyFont="1" applyFill="1" applyBorder="1" applyAlignment="1">
      <alignment horizontal="center" vertical="center"/>
    </xf>
    <xf numFmtId="9" fontId="5" fillId="6" borderId="135" xfId="1" applyFont="1" applyFill="1" applyBorder="1" applyAlignment="1">
      <alignment horizontal="center" vertical="center"/>
    </xf>
    <xf numFmtId="3" fontId="5" fillId="6" borderId="12" xfId="1" applyNumberFormat="1" applyFont="1" applyFill="1" applyBorder="1" applyAlignment="1">
      <alignment horizontal="center" vertical="center"/>
    </xf>
    <xf numFmtId="1" fontId="13" fillId="0" borderId="26" xfId="2" applyNumberFormat="1" applyFont="1" applyBorder="1" applyAlignment="1">
      <alignment vertical="center"/>
    </xf>
    <xf numFmtId="9" fontId="6" fillId="0" borderId="26" xfId="2" applyNumberFormat="1" applyFont="1" applyBorder="1" applyAlignment="1">
      <alignment horizontal="center" vertical="center"/>
    </xf>
    <xf numFmtId="3" fontId="6" fillId="0" borderId="27" xfId="2" applyNumberFormat="1" applyFont="1" applyBorder="1" applyAlignment="1">
      <alignment horizontal="center" vertical="center"/>
    </xf>
    <xf numFmtId="49" fontId="12" fillId="9" borderId="111" xfId="2" applyNumberFormat="1" applyFont="1" applyFill="1" applyBorder="1" applyAlignment="1">
      <alignment horizontal="left" vertical="center" indent="1"/>
    </xf>
    <xf numFmtId="2" fontId="5" fillId="0" borderId="118" xfId="2" applyNumberFormat="1" applyFont="1" applyBorder="1" applyAlignment="1">
      <alignment horizontal="center" vertical="center" wrapText="1"/>
    </xf>
    <xf numFmtId="4" fontId="5" fillId="0" borderId="110" xfId="2" applyNumberFormat="1" applyFont="1" applyBorder="1" applyAlignment="1">
      <alignment horizontal="left" vertical="center" wrapText="1" indent="1"/>
    </xf>
    <xf numFmtId="3" fontId="5" fillId="0" borderId="138" xfId="2" applyNumberFormat="1" applyFont="1" applyBorder="1" applyAlignment="1">
      <alignment horizontal="center" vertical="center"/>
    </xf>
    <xf numFmtId="3" fontId="5" fillId="4" borderId="93" xfId="2" applyNumberFormat="1" applyFont="1" applyFill="1" applyBorder="1" applyAlignment="1">
      <alignment horizontal="center" vertical="center"/>
    </xf>
    <xf numFmtId="3" fontId="5" fillId="4" borderId="20" xfId="1" applyNumberFormat="1" applyFont="1" applyFill="1" applyBorder="1" applyAlignment="1">
      <alignment horizontal="center" vertical="center"/>
    </xf>
    <xf numFmtId="3" fontId="5" fillId="6" borderId="93" xfId="2" applyNumberFormat="1" applyFont="1" applyFill="1" applyBorder="1" applyAlignment="1">
      <alignment horizontal="center" vertical="center"/>
    </xf>
    <xf numFmtId="3" fontId="5" fillId="6" borderId="20" xfId="1" applyNumberFormat="1" applyFont="1" applyFill="1" applyBorder="1" applyAlignment="1">
      <alignment horizontal="center" vertical="center"/>
    </xf>
    <xf numFmtId="3" fontId="5" fillId="0" borderId="139" xfId="2" applyNumberFormat="1" applyFont="1" applyBorder="1" applyAlignment="1">
      <alignment horizontal="center" vertical="center"/>
    </xf>
    <xf numFmtId="1" fontId="13" fillId="0" borderId="17" xfId="2" applyNumberFormat="1" applyFont="1" applyBorder="1" applyAlignment="1">
      <alignment vertical="center"/>
    </xf>
    <xf numFmtId="9" fontId="6" fillId="0" borderId="17" xfId="2" applyNumberFormat="1" applyFont="1" applyBorder="1" applyAlignment="1">
      <alignment horizontal="center" vertical="center"/>
    </xf>
    <xf numFmtId="49" fontId="12" fillId="9" borderId="140" xfId="2" applyNumberFormat="1" applyFont="1" applyFill="1" applyBorder="1" applyAlignment="1">
      <alignment horizontal="left" vertical="center" indent="1"/>
    </xf>
    <xf numFmtId="2" fontId="5" fillId="0" borderId="13" xfId="2" applyNumberFormat="1" applyFont="1" applyBorder="1" applyAlignment="1">
      <alignment horizontal="center" vertical="center" wrapText="1"/>
    </xf>
    <xf numFmtId="4" fontId="5" fillId="0" borderId="126" xfId="2" applyNumberFormat="1" applyFont="1" applyBorder="1" applyAlignment="1">
      <alignment horizontal="left" vertical="center" wrapText="1" indent="1"/>
    </xf>
    <xf numFmtId="3" fontId="5" fillId="0" borderId="140" xfId="2" applyNumberFormat="1" applyFont="1" applyBorder="1" applyAlignment="1">
      <alignment horizontal="center" vertical="center"/>
    </xf>
    <xf numFmtId="3" fontId="5" fillId="4" borderId="134" xfId="2" applyNumberFormat="1" applyFont="1" applyFill="1" applyBorder="1" applyAlignment="1">
      <alignment horizontal="center" vertical="center"/>
    </xf>
    <xf numFmtId="3" fontId="5" fillId="4" borderId="91" xfId="2" applyNumberFormat="1" applyFont="1" applyFill="1" applyBorder="1" applyAlignment="1">
      <alignment horizontal="center" vertical="center"/>
    </xf>
    <xf numFmtId="9" fontId="5" fillId="4" borderId="91" xfId="1" applyFont="1" applyFill="1" applyBorder="1" applyAlignment="1">
      <alignment horizontal="center" vertical="center"/>
    </xf>
    <xf numFmtId="3" fontId="5" fillId="4" borderId="89" xfId="1" applyNumberFormat="1" applyFont="1" applyFill="1" applyBorder="1" applyAlignment="1">
      <alignment horizontal="center" vertical="center"/>
    </xf>
    <xf numFmtId="3" fontId="5" fillId="5" borderId="91" xfId="2" applyNumberFormat="1" applyFont="1" applyFill="1" applyBorder="1" applyAlignment="1">
      <alignment horizontal="center" vertical="center"/>
    </xf>
    <xf numFmtId="9" fontId="5" fillId="5" borderId="91" xfId="1" applyFont="1" applyFill="1" applyBorder="1" applyAlignment="1">
      <alignment horizontal="center" vertical="center"/>
    </xf>
    <xf numFmtId="3" fontId="5" fillId="5" borderId="90" xfId="1" applyNumberFormat="1" applyFont="1" applyFill="1" applyBorder="1" applyAlignment="1">
      <alignment horizontal="center" vertical="center"/>
    </xf>
    <xf numFmtId="3" fontId="5" fillId="6" borderId="134" xfId="2" applyNumberFormat="1" applyFont="1" applyFill="1" applyBorder="1" applyAlignment="1">
      <alignment horizontal="center" vertical="center"/>
    </xf>
    <xf numFmtId="3" fontId="5" fillId="6" borderId="91" xfId="2" applyNumberFormat="1" applyFont="1" applyFill="1" applyBorder="1" applyAlignment="1">
      <alignment horizontal="center" vertical="center"/>
    </xf>
    <xf numFmtId="9" fontId="5" fillId="6" borderId="91" xfId="1" applyFont="1" applyFill="1" applyBorder="1" applyAlignment="1">
      <alignment horizontal="center" vertical="center"/>
    </xf>
    <xf numFmtId="3" fontId="5" fillId="6" borderId="89" xfId="1" applyNumberFormat="1" applyFont="1" applyFill="1" applyBorder="1" applyAlignment="1">
      <alignment horizontal="center" vertical="center"/>
    </xf>
    <xf numFmtId="1" fontId="13" fillId="0" borderId="128" xfId="2" applyNumberFormat="1" applyFont="1" applyBorder="1" applyAlignment="1">
      <alignment vertical="center"/>
    </xf>
    <xf numFmtId="9" fontId="6" fillId="0" borderId="128" xfId="2" applyNumberFormat="1" applyFont="1" applyBorder="1" applyAlignment="1">
      <alignment horizontal="center" vertical="center"/>
    </xf>
    <xf numFmtId="3" fontId="6" fillId="0" borderId="92" xfId="2" applyNumberFormat="1" applyFont="1" applyBorder="1" applyAlignment="1">
      <alignment horizontal="center" vertical="center"/>
    </xf>
    <xf numFmtId="4" fontId="5" fillId="0" borderId="137" xfId="2" applyNumberFormat="1" applyFont="1" applyBorder="1" applyAlignment="1">
      <alignment horizontal="left" vertical="center" wrapText="1" indent="1"/>
    </xf>
    <xf numFmtId="3" fontId="5" fillId="7" borderId="141" xfId="2" applyNumberFormat="1" applyFont="1" applyFill="1" applyBorder="1" applyAlignment="1">
      <alignment horizontal="center" vertical="center"/>
    </xf>
    <xf numFmtId="1" fontId="13" fillId="0" borderId="109" xfId="2" applyNumberFormat="1" applyFont="1" applyBorder="1" applyAlignment="1">
      <alignment vertical="center"/>
    </xf>
    <xf numFmtId="9" fontId="6" fillId="0" borderId="109" xfId="2" applyNumberFormat="1" applyFont="1" applyBorder="1" applyAlignment="1">
      <alignment horizontal="center" vertical="center"/>
    </xf>
    <xf numFmtId="3" fontId="6" fillId="0" borderId="12" xfId="2" applyNumberFormat="1" applyFont="1" applyBorder="1" applyAlignment="1">
      <alignment horizontal="center" vertical="center"/>
    </xf>
    <xf numFmtId="4" fontId="5" fillId="0" borderId="142" xfId="2" applyNumberFormat="1" applyFont="1" applyBorder="1" applyAlignment="1">
      <alignment horizontal="left" vertical="center" wrapText="1" indent="1"/>
    </xf>
    <xf numFmtId="2" fontId="5" fillId="0" borderId="143" xfId="2" applyNumberFormat="1" applyFont="1" applyBorder="1" applyAlignment="1">
      <alignment horizontal="center" vertical="center" wrapText="1"/>
    </xf>
    <xf numFmtId="4" fontId="5" fillId="0" borderId="144" xfId="2" applyNumberFormat="1" applyFont="1" applyBorder="1" applyAlignment="1">
      <alignment horizontal="left" vertical="center" wrapText="1" indent="1"/>
    </xf>
    <xf numFmtId="3" fontId="5" fillId="0" borderId="90" xfId="2" applyNumberFormat="1" applyFont="1" applyBorder="1" applyAlignment="1">
      <alignment horizontal="center" vertical="center"/>
    </xf>
    <xf numFmtId="3" fontId="5" fillId="0" borderId="142" xfId="2" applyNumberFormat="1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4" fontId="5" fillId="0" borderId="140" xfId="2" applyNumberFormat="1" applyFont="1" applyBorder="1" applyAlignment="1">
      <alignment horizontal="left" vertical="center" wrapText="1" indent="1"/>
    </xf>
    <xf numFmtId="3" fontId="5" fillId="4" borderId="14" xfId="2" applyNumberFormat="1" applyFont="1" applyFill="1" applyBorder="1" applyAlignment="1">
      <alignment horizontal="center" vertical="center"/>
    </xf>
    <xf numFmtId="3" fontId="5" fillId="4" borderId="15" xfId="2" applyNumberFormat="1" applyFont="1" applyFill="1" applyBorder="1" applyAlignment="1">
      <alignment horizontal="center" vertical="center"/>
    </xf>
    <xf numFmtId="9" fontId="5" fillId="4" borderId="15" xfId="1" applyFont="1" applyFill="1" applyBorder="1" applyAlignment="1">
      <alignment horizontal="center" vertical="center"/>
    </xf>
    <xf numFmtId="3" fontId="5" fillId="4" borderId="92" xfId="1" applyNumberFormat="1" applyFont="1" applyFill="1" applyBorder="1" applyAlignment="1">
      <alignment horizontal="center" vertical="center"/>
    </xf>
    <xf numFmtId="3" fontId="5" fillId="5" borderId="15" xfId="2" applyNumberFormat="1" applyFont="1" applyFill="1" applyBorder="1" applyAlignment="1">
      <alignment horizontal="center" vertical="center"/>
    </xf>
    <xf numFmtId="9" fontId="5" fillId="5" borderId="15" xfId="1" applyFont="1" applyFill="1" applyBorder="1" applyAlignment="1">
      <alignment horizontal="center" vertical="center"/>
    </xf>
    <xf numFmtId="3" fontId="5" fillId="6" borderId="14" xfId="2" applyNumberFormat="1" applyFont="1" applyFill="1" applyBorder="1" applyAlignment="1">
      <alignment horizontal="center" vertical="center"/>
    </xf>
    <xf numFmtId="3" fontId="5" fillId="6" borderId="15" xfId="2" applyNumberFormat="1" applyFont="1" applyFill="1" applyBorder="1" applyAlignment="1">
      <alignment horizontal="center" vertical="center"/>
    </xf>
    <xf numFmtId="9" fontId="5" fillId="6" borderId="15" xfId="1" applyFont="1" applyFill="1" applyBorder="1" applyAlignment="1">
      <alignment horizontal="center" vertical="center"/>
    </xf>
    <xf numFmtId="3" fontId="5" fillId="6" borderId="92" xfId="1" applyNumberFormat="1" applyFont="1" applyFill="1" applyBorder="1" applyAlignment="1">
      <alignment horizontal="center" vertical="center"/>
    </xf>
    <xf numFmtId="3" fontId="5" fillId="0" borderId="6" xfId="2" applyNumberFormat="1" applyFont="1" applyBorder="1" applyAlignment="1">
      <alignment horizontal="center" vertical="center"/>
    </xf>
    <xf numFmtId="1" fontId="13" fillId="0" borderId="4" xfId="2" applyNumberFormat="1" applyFont="1" applyBorder="1" applyAlignment="1">
      <alignment vertical="center"/>
    </xf>
    <xf numFmtId="9" fontId="6" fillId="0" borderId="4" xfId="2" applyNumberFormat="1" applyFont="1" applyBorder="1" applyAlignment="1">
      <alignment horizontal="center" vertical="center"/>
    </xf>
    <xf numFmtId="3" fontId="6" fillId="0" borderId="145" xfId="2" applyNumberFormat="1" applyFont="1" applyBorder="1" applyAlignment="1">
      <alignment horizontal="center" vertical="center"/>
    </xf>
    <xf numFmtId="2" fontId="11" fillId="0" borderId="0" xfId="2" applyNumberFormat="1" applyFont="1" applyAlignment="1">
      <alignment horizontal="center" vertical="center"/>
    </xf>
    <xf numFmtId="9" fontId="11" fillId="0" borderId="0" xfId="1" applyFont="1" applyAlignment="1">
      <alignment horizontal="center" vertical="center"/>
    </xf>
    <xf numFmtId="3" fontId="11" fillId="0" borderId="0" xfId="1" applyNumberFormat="1" applyFont="1" applyAlignment="1">
      <alignment horizontal="center" vertical="center"/>
    </xf>
    <xf numFmtId="3" fontId="13" fillId="8" borderId="126" xfId="2" applyNumberFormat="1" applyFont="1" applyFill="1" applyBorder="1" applyAlignment="1">
      <alignment vertical="center"/>
    </xf>
    <xf numFmtId="0" fontId="1" fillId="0" borderId="0" xfId="2" applyAlignment="1">
      <alignment horizontal="center"/>
    </xf>
    <xf numFmtId="2" fontId="1" fillId="7" borderId="0" xfId="2" applyNumberFormat="1" applyFill="1" applyAlignment="1">
      <alignment horizontal="center" vertical="center"/>
    </xf>
    <xf numFmtId="9" fontId="1" fillId="7" borderId="0" xfId="1" applyFont="1" applyFill="1" applyAlignment="1">
      <alignment horizontal="center" vertical="center"/>
    </xf>
    <xf numFmtId="3" fontId="1" fillId="7" borderId="0" xfId="1" applyNumberFormat="1" applyFont="1" applyFill="1" applyAlignment="1">
      <alignment horizontal="center" vertical="center"/>
    </xf>
    <xf numFmtId="0" fontId="11" fillId="0" borderId="0" xfId="2" applyFont="1" applyAlignment="1">
      <alignment vertical="center"/>
    </xf>
    <xf numFmtId="0" fontId="14" fillId="0" borderId="0" xfId="2" applyFont="1"/>
    <xf numFmtId="0" fontId="11" fillId="10" borderId="1" xfId="2" applyFont="1" applyFill="1" applyBorder="1" applyAlignment="1">
      <alignment horizontal="center" vertical="center"/>
    </xf>
    <xf numFmtId="9" fontId="3" fillId="4" borderId="19" xfId="1" applyFont="1" applyFill="1" applyBorder="1" applyAlignment="1">
      <alignment horizontal="center" vertical="center" wrapText="1"/>
    </xf>
    <xf numFmtId="49" fontId="3" fillId="5" borderId="19" xfId="1" applyNumberFormat="1" applyFont="1" applyFill="1" applyBorder="1" applyAlignment="1">
      <alignment horizontal="center" vertical="center"/>
    </xf>
    <xf numFmtId="2" fontId="3" fillId="3" borderId="26" xfId="2" applyNumberFormat="1" applyFont="1" applyFill="1" applyBorder="1" applyAlignment="1">
      <alignment horizontal="center" vertical="center" wrapText="1"/>
    </xf>
    <xf numFmtId="2" fontId="3" fillId="3" borderId="19" xfId="2" applyNumberFormat="1" applyFont="1" applyFill="1" applyBorder="1" applyAlignment="1">
      <alignment horizontal="center" vertical="center"/>
    </xf>
    <xf numFmtId="0" fontId="1" fillId="0" borderId="67" xfId="2" applyBorder="1" applyAlignment="1">
      <alignment vertical="center"/>
    </xf>
    <xf numFmtId="2" fontId="1" fillId="0" borderId="68" xfId="2" applyNumberFormat="1" applyBorder="1" applyAlignment="1">
      <alignment horizontal="center" vertical="center"/>
    </xf>
    <xf numFmtId="0" fontId="1" fillId="0" borderId="68" xfId="2" applyBorder="1" applyAlignment="1">
      <alignment vertical="center"/>
    </xf>
    <xf numFmtId="1" fontId="1" fillId="0" borderId="68" xfId="2" applyNumberFormat="1" applyBorder="1" applyAlignment="1">
      <alignment horizontal="center" vertical="center"/>
    </xf>
    <xf numFmtId="3" fontId="1" fillId="4" borderId="68" xfId="2" applyNumberFormat="1" applyFont="1" applyFill="1" applyBorder="1" applyAlignment="1">
      <alignment horizontal="center" vertical="center"/>
    </xf>
    <xf numFmtId="3" fontId="1" fillId="4" borderId="68" xfId="1" applyNumberFormat="1" applyFont="1" applyFill="1" applyBorder="1" applyAlignment="1">
      <alignment horizontal="center" vertical="center"/>
    </xf>
    <xf numFmtId="3" fontId="1" fillId="5" borderId="68" xfId="2" applyNumberFormat="1" applyFill="1" applyBorder="1" applyAlignment="1">
      <alignment horizontal="center" vertical="center"/>
    </xf>
    <xf numFmtId="49" fontId="1" fillId="5" borderId="68" xfId="1" applyNumberFormat="1" applyFont="1" applyFill="1" applyBorder="1" applyAlignment="1">
      <alignment horizontal="center" vertical="center"/>
    </xf>
    <xf numFmtId="3" fontId="1" fillId="5" borderId="68" xfId="1" applyNumberFormat="1" applyFont="1" applyFill="1" applyBorder="1" applyAlignment="1">
      <alignment horizontal="center" vertical="center"/>
    </xf>
    <xf numFmtId="1" fontId="1" fillId="6" borderId="68" xfId="2" applyNumberFormat="1" applyFill="1" applyBorder="1" applyAlignment="1">
      <alignment horizontal="center" vertical="center"/>
    </xf>
    <xf numFmtId="49" fontId="1" fillId="6" borderId="68" xfId="1" applyNumberFormat="1" applyFont="1" applyFill="1" applyBorder="1" applyAlignment="1">
      <alignment horizontal="center" vertical="center"/>
    </xf>
    <xf numFmtId="3" fontId="1" fillId="6" borderId="68" xfId="1" applyNumberFormat="1" applyFont="1" applyFill="1" applyBorder="1" applyAlignment="1">
      <alignment horizontal="center" vertical="center"/>
    </xf>
    <xf numFmtId="1" fontId="1" fillId="0" borderId="68" xfId="2" applyNumberFormat="1" applyBorder="1" applyAlignment="1">
      <alignment vertical="center"/>
    </xf>
    <xf numFmtId="9" fontId="1" fillId="0" borderId="68" xfId="2" applyNumberFormat="1" applyBorder="1" applyAlignment="1">
      <alignment vertical="center"/>
    </xf>
    <xf numFmtId="3" fontId="1" fillId="0" borderId="68" xfId="2" applyNumberFormat="1" applyBorder="1" applyAlignment="1">
      <alignment vertical="center"/>
    </xf>
    <xf numFmtId="0" fontId="1" fillId="0" borderId="31" xfId="2" applyBorder="1" applyAlignment="1">
      <alignment vertical="center"/>
    </xf>
    <xf numFmtId="2" fontId="1" fillId="0" borderId="32" xfId="2" applyNumberFormat="1" applyBorder="1" applyAlignment="1">
      <alignment horizontal="center" vertical="center"/>
    </xf>
    <xf numFmtId="0" fontId="1" fillId="0" borderId="32" xfId="2" applyBorder="1" applyAlignment="1">
      <alignment vertical="center"/>
    </xf>
    <xf numFmtId="1" fontId="1" fillId="0" borderId="32" xfId="2" applyNumberFormat="1" applyBorder="1" applyAlignment="1">
      <alignment horizontal="center" vertical="center"/>
    </xf>
    <xf numFmtId="3" fontId="1" fillId="4" borderId="32" xfId="2" applyNumberFormat="1" applyFont="1" applyFill="1" applyBorder="1" applyAlignment="1">
      <alignment horizontal="center" vertical="center"/>
    </xf>
    <xf numFmtId="3" fontId="1" fillId="4" borderId="32" xfId="1" applyNumberFormat="1" applyFont="1" applyFill="1" applyBorder="1" applyAlignment="1">
      <alignment horizontal="center" vertical="center"/>
    </xf>
    <xf numFmtId="3" fontId="1" fillId="5" borderId="32" xfId="2" applyNumberFormat="1" applyFill="1" applyBorder="1" applyAlignment="1">
      <alignment horizontal="center" vertical="center"/>
    </xf>
    <xf numFmtId="49" fontId="1" fillId="5" borderId="32" xfId="1" applyNumberFormat="1" applyFont="1" applyFill="1" applyBorder="1" applyAlignment="1">
      <alignment horizontal="center" vertical="center"/>
    </xf>
    <xf numFmtId="3" fontId="1" fillId="5" borderId="32" xfId="1" applyNumberFormat="1" applyFont="1" applyFill="1" applyBorder="1" applyAlignment="1">
      <alignment horizontal="center" vertical="center"/>
    </xf>
    <xf numFmtId="1" fontId="1" fillId="6" borderId="32" xfId="2" applyNumberFormat="1" applyFill="1" applyBorder="1" applyAlignment="1">
      <alignment horizontal="center" vertical="center"/>
    </xf>
    <xf numFmtId="49" fontId="1" fillId="6" borderId="32" xfId="1" applyNumberFormat="1" applyFont="1" applyFill="1" applyBorder="1" applyAlignment="1">
      <alignment horizontal="center" vertical="center"/>
    </xf>
    <xf numFmtId="3" fontId="1" fillId="6" borderId="32" xfId="1" applyNumberFormat="1" applyFont="1" applyFill="1" applyBorder="1" applyAlignment="1">
      <alignment horizontal="center" vertical="center"/>
    </xf>
    <xf numFmtId="1" fontId="1" fillId="0" borderId="32" xfId="2" applyNumberFormat="1" applyBorder="1" applyAlignment="1">
      <alignment vertical="center"/>
    </xf>
    <xf numFmtId="9" fontId="1" fillId="0" borderId="32" xfId="2" applyNumberFormat="1" applyBorder="1" applyAlignment="1">
      <alignment vertical="center"/>
    </xf>
    <xf numFmtId="3" fontId="1" fillId="0" borderId="32" xfId="2" applyNumberFormat="1" applyBorder="1" applyAlignment="1">
      <alignment vertical="center"/>
    </xf>
    <xf numFmtId="0" fontId="1" fillId="0" borderId="100" xfId="2" applyBorder="1" applyAlignment="1">
      <alignment vertical="center"/>
    </xf>
    <xf numFmtId="2" fontId="1" fillId="0" borderId="101" xfId="2" applyNumberFormat="1" applyBorder="1" applyAlignment="1">
      <alignment horizontal="center" vertical="center"/>
    </xf>
    <xf numFmtId="0" fontId="1" fillId="0" borderId="101" xfId="2" applyBorder="1" applyAlignment="1">
      <alignment vertical="center"/>
    </xf>
    <xf numFmtId="1" fontId="1" fillId="0" borderId="101" xfId="2" applyNumberFormat="1" applyBorder="1" applyAlignment="1">
      <alignment horizontal="center" vertical="center"/>
    </xf>
    <xf numFmtId="3" fontId="1" fillId="4" borderId="101" xfId="2" applyNumberFormat="1" applyFont="1" applyFill="1" applyBorder="1" applyAlignment="1">
      <alignment horizontal="center" vertical="center"/>
    </xf>
    <xf numFmtId="3" fontId="1" fillId="4" borderId="101" xfId="1" applyNumberFormat="1" applyFont="1" applyFill="1" applyBorder="1" applyAlignment="1">
      <alignment horizontal="center" vertical="center"/>
    </xf>
    <xf numFmtId="3" fontId="1" fillId="5" borderId="101" xfId="2" applyNumberFormat="1" applyFill="1" applyBorder="1" applyAlignment="1">
      <alignment horizontal="center" vertical="center"/>
    </xf>
    <xf numFmtId="49" fontId="1" fillId="5" borderId="101" xfId="1" applyNumberFormat="1" applyFont="1" applyFill="1" applyBorder="1" applyAlignment="1">
      <alignment horizontal="center" vertical="center"/>
    </xf>
    <xf numFmtId="3" fontId="1" fillId="5" borderId="101" xfId="1" applyNumberFormat="1" applyFont="1" applyFill="1" applyBorder="1" applyAlignment="1">
      <alignment horizontal="center" vertical="center"/>
    </xf>
    <xf numFmtId="1" fontId="1" fillId="6" borderId="101" xfId="2" applyNumberFormat="1" applyFill="1" applyBorder="1" applyAlignment="1">
      <alignment horizontal="center" vertical="center"/>
    </xf>
    <xf numFmtId="49" fontId="1" fillId="6" borderId="101" xfId="1" applyNumberFormat="1" applyFont="1" applyFill="1" applyBorder="1" applyAlignment="1">
      <alignment horizontal="center" vertical="center"/>
    </xf>
    <xf numFmtId="3" fontId="1" fillId="6" borderId="101" xfId="1" applyNumberFormat="1" applyFont="1" applyFill="1" applyBorder="1" applyAlignment="1">
      <alignment horizontal="center" vertical="center"/>
    </xf>
    <xf numFmtId="1" fontId="1" fillId="0" borderId="101" xfId="2" applyNumberFormat="1" applyBorder="1" applyAlignment="1">
      <alignment vertical="center"/>
    </xf>
    <xf numFmtId="9" fontId="1" fillId="0" borderId="101" xfId="2" applyNumberFormat="1" applyBorder="1" applyAlignment="1">
      <alignment vertical="center"/>
    </xf>
    <xf numFmtId="3" fontId="1" fillId="0" borderId="101" xfId="2" applyNumberFormat="1" applyBorder="1" applyAlignment="1">
      <alignment vertical="center"/>
    </xf>
    <xf numFmtId="0" fontId="1" fillId="0" borderId="58" xfId="2" applyBorder="1" applyAlignment="1">
      <alignment vertical="center"/>
    </xf>
    <xf numFmtId="2" fontId="1" fillId="0" borderId="29" xfId="2" applyNumberFormat="1" applyBorder="1" applyAlignment="1">
      <alignment horizontal="center" vertical="center"/>
    </xf>
    <xf numFmtId="0" fontId="1" fillId="0" borderId="29" xfId="2" applyBorder="1" applyAlignment="1">
      <alignment vertical="center"/>
    </xf>
    <xf numFmtId="1" fontId="1" fillId="0" borderId="29" xfId="2" applyNumberFormat="1" applyBorder="1" applyAlignment="1">
      <alignment horizontal="center" vertical="center"/>
    </xf>
    <xf numFmtId="3" fontId="1" fillId="4" borderId="29" xfId="2" applyNumberFormat="1" applyFont="1" applyFill="1" applyBorder="1" applyAlignment="1">
      <alignment horizontal="center" vertical="center"/>
    </xf>
    <xf numFmtId="3" fontId="1" fillId="4" borderId="29" xfId="1" applyNumberFormat="1" applyFont="1" applyFill="1" applyBorder="1" applyAlignment="1">
      <alignment horizontal="center" vertical="center"/>
    </xf>
    <xf numFmtId="3" fontId="1" fillId="5" borderId="29" xfId="2" applyNumberFormat="1" applyFill="1" applyBorder="1" applyAlignment="1">
      <alignment horizontal="center" vertical="center"/>
    </xf>
    <xf numFmtId="49" fontId="1" fillId="5" borderId="29" xfId="1" applyNumberFormat="1" applyFont="1" applyFill="1" applyBorder="1" applyAlignment="1">
      <alignment horizontal="center" vertical="center"/>
    </xf>
    <xf numFmtId="3" fontId="1" fillId="5" borderId="29" xfId="1" applyNumberFormat="1" applyFont="1" applyFill="1" applyBorder="1" applyAlignment="1">
      <alignment horizontal="center" vertical="center"/>
    </xf>
    <xf numFmtId="1" fontId="1" fillId="6" borderId="29" xfId="2" applyNumberFormat="1" applyFill="1" applyBorder="1" applyAlignment="1">
      <alignment horizontal="center" vertical="center"/>
    </xf>
    <xf numFmtId="49" fontId="1" fillId="6" borderId="29" xfId="1" applyNumberFormat="1" applyFont="1" applyFill="1" applyBorder="1" applyAlignment="1">
      <alignment horizontal="center" vertical="center"/>
    </xf>
    <xf numFmtId="3" fontId="1" fillId="6" borderId="29" xfId="1" applyNumberFormat="1" applyFont="1" applyFill="1" applyBorder="1" applyAlignment="1">
      <alignment horizontal="center" vertical="center"/>
    </xf>
    <xf numFmtId="1" fontId="1" fillId="0" borderId="29" xfId="2" applyNumberFormat="1" applyBorder="1" applyAlignment="1">
      <alignment vertical="center"/>
    </xf>
    <xf numFmtId="9" fontId="1" fillId="0" borderId="29" xfId="2" applyNumberFormat="1" applyBorder="1" applyAlignment="1">
      <alignment vertical="center"/>
    </xf>
    <xf numFmtId="3" fontId="1" fillId="0" borderId="29" xfId="2" applyNumberFormat="1" applyBorder="1" applyAlignment="1">
      <alignment vertical="center"/>
    </xf>
    <xf numFmtId="0" fontId="1" fillId="0" borderId="146" xfId="2" applyBorder="1" applyAlignment="1">
      <alignment vertical="center"/>
    </xf>
    <xf numFmtId="0" fontId="1" fillId="0" borderId="44" xfId="2" applyBorder="1" applyAlignment="1">
      <alignment vertical="center"/>
    </xf>
    <xf numFmtId="2" fontId="1" fillId="0" borderId="45" xfId="2" applyNumberFormat="1" applyBorder="1" applyAlignment="1">
      <alignment horizontal="center" vertical="center"/>
    </xf>
    <xf numFmtId="0" fontId="1" fillId="0" borderId="45" xfId="2" applyBorder="1" applyAlignment="1">
      <alignment vertical="center"/>
    </xf>
    <xf numFmtId="1" fontId="1" fillId="0" borderId="45" xfId="2" applyNumberFormat="1" applyBorder="1" applyAlignment="1">
      <alignment horizontal="center" vertical="center"/>
    </xf>
    <xf numFmtId="3" fontId="1" fillId="4" borderId="45" xfId="2" applyNumberFormat="1" applyFont="1" applyFill="1" applyBorder="1" applyAlignment="1">
      <alignment horizontal="center" vertical="center"/>
    </xf>
    <xf numFmtId="3" fontId="1" fillId="4" borderId="45" xfId="1" applyNumberFormat="1" applyFont="1" applyFill="1" applyBorder="1" applyAlignment="1">
      <alignment horizontal="center" vertical="center"/>
    </xf>
    <xf numFmtId="3" fontId="1" fillId="5" borderId="45" xfId="2" applyNumberFormat="1" applyFill="1" applyBorder="1" applyAlignment="1">
      <alignment horizontal="center" vertical="center"/>
    </xf>
    <xf numFmtId="49" fontId="1" fillId="5" borderId="45" xfId="1" applyNumberFormat="1" applyFont="1" applyFill="1" applyBorder="1" applyAlignment="1">
      <alignment horizontal="center" vertical="center"/>
    </xf>
    <xf numFmtId="3" fontId="1" fillId="5" borderId="45" xfId="1" applyNumberFormat="1" applyFont="1" applyFill="1" applyBorder="1" applyAlignment="1">
      <alignment horizontal="center" vertical="center"/>
    </xf>
    <xf numFmtId="1" fontId="1" fillId="6" borderId="45" xfId="2" applyNumberFormat="1" applyFill="1" applyBorder="1" applyAlignment="1">
      <alignment horizontal="center" vertical="center"/>
    </xf>
    <xf numFmtId="49" fontId="1" fillId="6" borderId="45" xfId="1" applyNumberFormat="1" applyFont="1" applyFill="1" applyBorder="1" applyAlignment="1">
      <alignment horizontal="center" vertical="center"/>
    </xf>
    <xf numFmtId="3" fontId="1" fillId="6" borderId="45" xfId="1" applyNumberFormat="1" applyFont="1" applyFill="1" applyBorder="1" applyAlignment="1">
      <alignment horizontal="center" vertical="center"/>
    </xf>
    <xf numFmtId="1" fontId="1" fillId="0" borderId="45" xfId="2" applyNumberFormat="1" applyBorder="1" applyAlignment="1">
      <alignment vertical="center"/>
    </xf>
    <xf numFmtId="9" fontId="1" fillId="0" borderId="45" xfId="2" applyNumberFormat="1" applyBorder="1" applyAlignment="1">
      <alignment vertical="center"/>
    </xf>
    <xf numFmtId="3" fontId="1" fillId="0" borderId="45" xfId="2" applyNumberFormat="1" applyBorder="1" applyAlignment="1">
      <alignment vertical="center"/>
    </xf>
    <xf numFmtId="0" fontId="1" fillId="0" borderId="103" xfId="2" applyBorder="1" applyAlignment="1">
      <alignment vertical="center"/>
    </xf>
    <xf numFmtId="2" fontId="1" fillId="0" borderId="66" xfId="2" applyNumberFormat="1" applyBorder="1" applyAlignment="1">
      <alignment horizontal="center" vertical="center"/>
    </xf>
    <xf numFmtId="0" fontId="1" fillId="0" borderId="66" xfId="2" applyBorder="1" applyAlignment="1">
      <alignment vertical="center"/>
    </xf>
    <xf numFmtId="1" fontId="1" fillId="0" borderId="66" xfId="2" applyNumberFormat="1" applyBorder="1" applyAlignment="1">
      <alignment horizontal="center" vertical="center"/>
    </xf>
    <xf numFmtId="3" fontId="1" fillId="4" borderId="66" xfId="2" applyNumberFormat="1" applyFont="1" applyFill="1" applyBorder="1" applyAlignment="1">
      <alignment horizontal="center" vertical="center"/>
    </xf>
    <xf numFmtId="3" fontId="1" fillId="4" borderId="66" xfId="1" applyNumberFormat="1" applyFont="1" applyFill="1" applyBorder="1" applyAlignment="1">
      <alignment horizontal="center" vertical="center"/>
    </xf>
    <xf numFmtId="3" fontId="1" fillId="5" borderId="66" xfId="2" applyNumberFormat="1" applyFill="1" applyBorder="1" applyAlignment="1">
      <alignment horizontal="center" vertical="center"/>
    </xf>
    <xf numFmtId="49" fontId="1" fillId="5" borderId="66" xfId="1" applyNumberFormat="1" applyFont="1" applyFill="1" applyBorder="1" applyAlignment="1">
      <alignment horizontal="center" vertical="center"/>
    </xf>
    <xf numFmtId="3" fontId="1" fillId="5" borderId="66" xfId="1" applyNumberFormat="1" applyFont="1" applyFill="1" applyBorder="1" applyAlignment="1">
      <alignment horizontal="center" vertical="center"/>
    </xf>
    <xf numFmtId="1" fontId="1" fillId="6" borderId="66" xfId="2" applyNumberFormat="1" applyFill="1" applyBorder="1" applyAlignment="1">
      <alignment horizontal="center" vertical="center"/>
    </xf>
    <xf numFmtId="49" fontId="1" fillId="6" borderId="66" xfId="1" applyNumberFormat="1" applyFont="1" applyFill="1" applyBorder="1" applyAlignment="1">
      <alignment horizontal="center" vertical="center"/>
    </xf>
    <xf numFmtId="3" fontId="1" fillId="6" borderId="66" xfId="1" applyNumberFormat="1" applyFont="1" applyFill="1" applyBorder="1" applyAlignment="1">
      <alignment horizontal="center" vertical="center"/>
    </xf>
    <xf numFmtId="1" fontId="1" fillId="0" borderId="66" xfId="2" applyNumberFormat="1" applyBorder="1" applyAlignment="1">
      <alignment vertical="center"/>
    </xf>
    <xf numFmtId="9" fontId="1" fillId="0" borderId="66" xfId="2" applyNumberFormat="1" applyBorder="1" applyAlignment="1">
      <alignment vertical="center"/>
    </xf>
    <xf numFmtId="3" fontId="1" fillId="0" borderId="66" xfId="2" applyNumberFormat="1" applyBorder="1" applyAlignment="1">
      <alignment vertical="center"/>
    </xf>
    <xf numFmtId="3" fontId="1" fillId="5" borderId="63" xfId="2" applyNumberFormat="1" applyFill="1" applyBorder="1" applyAlignment="1">
      <alignment horizontal="center" vertical="center"/>
    </xf>
    <xf numFmtId="3" fontId="1" fillId="5" borderId="101" xfId="2" applyNumberFormat="1" applyFont="1" applyFill="1" applyBorder="1" applyAlignment="1">
      <alignment horizontal="center" vertical="center"/>
    </xf>
    <xf numFmtId="0" fontId="1" fillId="0" borderId="0" xfId="2" applyBorder="1" applyAlignment="1">
      <alignment vertical="center"/>
    </xf>
    <xf numFmtId="2" fontId="1" fillId="0" borderId="0" xfId="2" applyNumberFormat="1" applyBorder="1" applyAlignment="1">
      <alignment horizontal="center" vertical="center"/>
    </xf>
    <xf numFmtId="2" fontId="11" fillId="0" borderId="0" xfId="2" applyNumberFormat="1" applyFont="1" applyBorder="1" applyAlignment="1">
      <alignment horizontal="center" vertical="center"/>
    </xf>
    <xf numFmtId="3" fontId="11" fillId="4" borderId="0" xfId="2" applyNumberFormat="1" applyFont="1" applyFill="1" applyBorder="1" applyAlignment="1">
      <alignment horizontal="center" vertical="center"/>
    </xf>
    <xf numFmtId="3" fontId="11" fillId="4" borderId="0" xfId="1" applyNumberFormat="1" applyFont="1" applyFill="1" applyBorder="1" applyAlignment="1">
      <alignment horizontal="center" vertical="center"/>
    </xf>
    <xf numFmtId="3" fontId="11" fillId="5" borderId="0" xfId="2" applyNumberFormat="1" applyFont="1" applyFill="1" applyBorder="1" applyAlignment="1">
      <alignment horizontal="center" vertical="center"/>
    </xf>
    <xf numFmtId="2" fontId="11" fillId="5" borderId="0" xfId="2" applyNumberFormat="1" applyFont="1" applyFill="1" applyBorder="1" applyAlignment="1">
      <alignment horizontal="center" vertical="center"/>
    </xf>
    <xf numFmtId="9" fontId="11" fillId="5" borderId="0" xfId="1" applyFont="1" applyFill="1" applyBorder="1" applyAlignment="1">
      <alignment horizontal="center" vertical="center"/>
    </xf>
    <xf numFmtId="3" fontId="11" fillId="5" borderId="0" xfId="1" applyNumberFormat="1" applyFont="1" applyFill="1" applyBorder="1" applyAlignment="1">
      <alignment horizontal="center" vertical="center"/>
    </xf>
    <xf numFmtId="9" fontId="11" fillId="0" borderId="0" xfId="1" applyFont="1" applyBorder="1" applyAlignment="1">
      <alignment horizontal="center" vertical="center"/>
    </xf>
    <xf numFmtId="3" fontId="11" fillId="0" borderId="0" xfId="1" applyNumberFormat="1" applyFont="1" applyBorder="1" applyAlignment="1">
      <alignment horizontal="center" vertical="center"/>
    </xf>
    <xf numFmtId="0" fontId="14" fillId="0" borderId="0" xfId="2" applyFont="1" applyAlignment="1">
      <alignment vertical="center"/>
    </xf>
    <xf numFmtId="2" fontId="14" fillId="0" borderId="0" xfId="2" applyNumberFormat="1" applyFont="1" applyAlignment="1">
      <alignment horizontal="center" vertical="center"/>
    </xf>
    <xf numFmtId="3" fontId="14" fillId="0" borderId="0" xfId="1" applyNumberFormat="1" applyFont="1" applyAlignment="1">
      <alignment horizontal="center" vertical="center"/>
    </xf>
    <xf numFmtId="2" fontId="14" fillId="0" borderId="0" xfId="2" applyNumberFormat="1" applyFont="1" applyAlignment="1">
      <alignment vertical="center"/>
    </xf>
    <xf numFmtId="9" fontId="14" fillId="0" borderId="0" xfId="2" applyNumberFormat="1" applyFont="1" applyAlignment="1">
      <alignment vertical="center"/>
    </xf>
    <xf numFmtId="3" fontId="14" fillId="0" borderId="0" xfId="2" applyNumberFormat="1" applyFont="1" applyAlignment="1">
      <alignment vertical="center"/>
    </xf>
    <xf numFmtId="0" fontId="1" fillId="0" borderId="147" xfId="2" applyBorder="1" applyAlignment="1">
      <alignment vertical="center"/>
    </xf>
    <xf numFmtId="2" fontId="1" fillId="0" borderId="148" xfId="2" applyNumberFormat="1" applyBorder="1" applyAlignment="1">
      <alignment horizontal="center" vertical="center"/>
    </xf>
    <xf numFmtId="3" fontId="15" fillId="4" borderId="148" xfId="2" applyNumberFormat="1" applyFont="1" applyFill="1" applyBorder="1" applyAlignment="1">
      <alignment horizontal="center" vertical="center"/>
    </xf>
    <xf numFmtId="3" fontId="15" fillId="5" borderId="148" xfId="2" applyNumberFormat="1" applyFont="1" applyFill="1" applyBorder="1" applyAlignment="1">
      <alignment horizontal="center" vertical="center"/>
    </xf>
    <xf numFmtId="1" fontId="1" fillId="0" borderId="0" xfId="1" applyNumberFormat="1" applyFont="1" applyAlignment="1">
      <alignment horizontal="center" vertical="center"/>
    </xf>
    <xf numFmtId="3" fontId="1" fillId="0" borderId="147" xfId="1" applyNumberFormat="1" applyFont="1" applyBorder="1" applyAlignment="1">
      <alignment horizontal="center" vertical="center"/>
    </xf>
    <xf numFmtId="49" fontId="15" fillId="4" borderId="148" xfId="2" applyNumberFormat="1" applyFont="1" applyFill="1" applyBorder="1" applyAlignment="1">
      <alignment horizontal="center" vertical="center"/>
    </xf>
    <xf numFmtId="49" fontId="15" fillId="5" borderId="148" xfId="2" applyNumberFormat="1" applyFont="1" applyFill="1" applyBorder="1" applyAlignment="1">
      <alignment horizontal="center" vertical="center"/>
    </xf>
    <xf numFmtId="49" fontId="15" fillId="6" borderId="4" xfId="1" applyNumberFormat="1" applyFont="1" applyFill="1" applyBorder="1" applyAlignment="1">
      <alignment horizontal="center" vertical="center"/>
    </xf>
    <xf numFmtId="49" fontId="15" fillId="7" borderId="148" xfId="1" applyNumberFormat="1" applyFont="1" applyFill="1" applyBorder="1" applyAlignment="1">
      <alignment horizontal="center" vertical="center"/>
    </xf>
    <xf numFmtId="49" fontId="15" fillId="7" borderId="148" xfId="1" applyNumberFormat="1" applyFont="1" applyFill="1" applyBorder="1" applyAlignment="1">
      <alignment horizontal="center" vertical="center" wrapText="1"/>
    </xf>
    <xf numFmtId="49" fontId="15" fillId="7" borderId="145" xfId="1" applyNumberFormat="1" applyFont="1" applyFill="1" applyBorder="1" applyAlignment="1">
      <alignment horizontal="center" vertical="center" wrapText="1"/>
    </xf>
    <xf numFmtId="0" fontId="1" fillId="0" borderId="149" xfId="2" applyBorder="1" applyAlignment="1">
      <alignment vertical="center"/>
    </xf>
    <xf numFmtId="2" fontId="1" fillId="0" borderId="113" xfId="2" applyNumberFormat="1" applyBorder="1" applyAlignment="1">
      <alignment horizontal="center" vertical="center"/>
    </xf>
    <xf numFmtId="3" fontId="1" fillId="4" borderId="113" xfId="2" applyNumberFormat="1" applyFill="1" applyBorder="1" applyAlignment="1">
      <alignment horizontal="center" vertical="center"/>
    </xf>
    <xf numFmtId="3" fontId="1" fillId="5" borderId="113" xfId="2" applyNumberFormat="1" applyFill="1" applyBorder="1" applyAlignment="1">
      <alignment horizontal="center" vertical="center"/>
    </xf>
    <xf numFmtId="3" fontId="1" fillId="0" borderId="149" xfId="1" applyNumberFormat="1" applyFont="1" applyBorder="1" applyAlignment="1">
      <alignment horizontal="center" vertical="center"/>
    </xf>
    <xf numFmtId="3" fontId="1" fillId="6" borderId="119" xfId="1" applyNumberFormat="1" applyFont="1" applyFill="1" applyBorder="1" applyAlignment="1">
      <alignment horizontal="center" vertical="center"/>
    </xf>
    <xf numFmtId="3" fontId="1" fillId="0" borderId="135" xfId="1" applyNumberFormat="1" applyFont="1" applyBorder="1" applyAlignment="1">
      <alignment horizontal="center" vertical="center"/>
    </xf>
    <xf numFmtId="2" fontId="1" fillId="0" borderId="12" xfId="2" applyNumberFormat="1" applyBorder="1" applyAlignment="1">
      <alignment horizontal="center" vertical="center"/>
    </xf>
    <xf numFmtId="0" fontId="1" fillId="0" borderId="93" xfId="2" applyBorder="1" applyAlignment="1">
      <alignment vertical="center"/>
    </xf>
    <xf numFmtId="2" fontId="1" fillId="0" borderId="18" xfId="2" applyNumberFormat="1" applyBorder="1" applyAlignment="1">
      <alignment horizontal="center" vertical="center"/>
    </xf>
    <xf numFmtId="3" fontId="1" fillId="4" borderId="18" xfId="2" applyNumberFormat="1" applyFill="1" applyBorder="1" applyAlignment="1">
      <alignment horizontal="center" vertical="center"/>
    </xf>
    <xf numFmtId="3" fontId="1" fillId="5" borderId="18" xfId="2" applyNumberFormat="1" applyFill="1" applyBorder="1" applyAlignment="1">
      <alignment horizontal="center" vertical="center"/>
    </xf>
    <xf numFmtId="3" fontId="1" fillId="0" borderId="93" xfId="1" applyNumberFormat="1" applyFont="1" applyBorder="1" applyAlignment="1">
      <alignment horizontal="center" vertical="center"/>
    </xf>
    <xf numFmtId="3" fontId="1" fillId="6" borderId="17" xfId="1" applyNumberFormat="1" applyFont="1" applyFill="1" applyBorder="1" applyAlignment="1">
      <alignment horizontal="center" vertical="center"/>
    </xf>
    <xf numFmtId="3" fontId="1" fillId="0" borderId="18" xfId="1" applyNumberFormat="1" applyFont="1" applyBorder="1" applyAlignment="1">
      <alignment horizontal="center" vertical="center"/>
    </xf>
    <xf numFmtId="2" fontId="1" fillId="0" borderId="20" xfId="2" applyNumberFormat="1" applyBorder="1" applyAlignment="1">
      <alignment horizontal="center" vertical="center"/>
    </xf>
    <xf numFmtId="0" fontId="1" fillId="0" borderId="131" xfId="2" applyBorder="1" applyAlignment="1">
      <alignment vertical="center"/>
    </xf>
    <xf numFmtId="2" fontId="1" fillId="0" borderId="19" xfId="2" applyNumberFormat="1" applyBorder="1" applyAlignment="1">
      <alignment horizontal="center" vertical="center"/>
    </xf>
    <xf numFmtId="3" fontId="1" fillId="4" borderId="19" xfId="2" applyNumberFormat="1" applyFill="1" applyBorder="1" applyAlignment="1">
      <alignment horizontal="center" vertical="center"/>
    </xf>
    <xf numFmtId="3" fontId="1" fillId="5" borderId="19" xfId="2" applyNumberFormat="1" applyFill="1" applyBorder="1" applyAlignment="1">
      <alignment horizontal="center" vertical="center"/>
    </xf>
    <xf numFmtId="3" fontId="1" fillId="0" borderId="131" xfId="1" applyNumberFormat="1" applyFont="1" applyBorder="1" applyAlignment="1">
      <alignment horizontal="center" vertical="center"/>
    </xf>
    <xf numFmtId="3" fontId="1" fillId="6" borderId="8" xfId="1" applyNumberFormat="1" applyFont="1" applyFill="1" applyBorder="1" applyAlignment="1">
      <alignment horizontal="center" vertical="center"/>
    </xf>
    <xf numFmtId="3" fontId="1" fillId="0" borderId="91" xfId="1" applyNumberFormat="1" applyFont="1" applyBorder="1" applyAlignment="1">
      <alignment horizontal="center" vertical="center"/>
    </xf>
    <xf numFmtId="2" fontId="1" fillId="0" borderId="89" xfId="2" applyNumberFormat="1" applyBorder="1" applyAlignment="1">
      <alignment horizontal="center" vertical="center"/>
    </xf>
    <xf numFmtId="0" fontId="11" fillId="10" borderId="147" xfId="2" applyFont="1" applyFill="1" applyBorder="1" applyAlignment="1">
      <alignment horizontal="right" vertical="center"/>
    </xf>
    <xf numFmtId="2" fontId="11" fillId="10" borderId="148" xfId="2" applyNumberFormat="1" applyFont="1" applyFill="1" applyBorder="1" applyAlignment="1">
      <alignment horizontal="center" vertical="center"/>
    </xf>
    <xf numFmtId="3" fontId="11" fillId="4" borderId="148" xfId="2" applyNumberFormat="1" applyFont="1" applyFill="1" applyBorder="1" applyAlignment="1">
      <alignment horizontal="center" vertical="center"/>
    </xf>
    <xf numFmtId="3" fontId="11" fillId="5" borderId="148" xfId="2" applyNumberFormat="1" applyFont="1" applyFill="1" applyBorder="1" applyAlignment="1">
      <alignment horizontal="center" vertical="center"/>
    </xf>
    <xf numFmtId="3" fontId="15" fillId="0" borderId="147" xfId="1" applyNumberFormat="1" applyFont="1" applyBorder="1" applyAlignment="1">
      <alignment horizontal="center" vertical="center"/>
    </xf>
    <xf numFmtId="3" fontId="15" fillId="6" borderId="4" xfId="2" applyNumberFormat="1" applyFont="1" applyFill="1" applyBorder="1" applyAlignment="1">
      <alignment horizontal="center" vertical="center"/>
    </xf>
    <xf numFmtId="3" fontId="1" fillId="0" borderId="148" xfId="1" applyNumberFormat="1" applyFont="1" applyBorder="1" applyAlignment="1">
      <alignment horizontal="center" vertical="center"/>
    </xf>
    <xf numFmtId="2" fontId="1" fillId="0" borderId="145" xfId="2" applyNumberFormat="1" applyBorder="1" applyAlignment="1">
      <alignment horizontal="center" vertical="center"/>
    </xf>
    <xf numFmtId="3" fontId="1" fillId="4" borderId="113" xfId="2" applyNumberFormat="1" applyFill="1" applyBorder="1"/>
    <xf numFmtId="0" fontId="11" fillId="0" borderId="0" xfId="2" applyFont="1" applyAlignment="1">
      <alignment horizontal="right" vertical="center"/>
    </xf>
    <xf numFmtId="3" fontId="11" fillId="0" borderId="0" xfId="2" applyNumberFormat="1" applyFont="1" applyAlignment="1">
      <alignment horizontal="center" vertical="center"/>
    </xf>
    <xf numFmtId="3" fontId="5" fillId="5" borderId="106" xfId="2" applyNumberFormat="1" applyFont="1" applyFill="1" applyBorder="1" applyAlignment="1" applyProtection="1">
      <alignment horizontal="center" vertical="center"/>
      <protection locked="0"/>
    </xf>
    <xf numFmtId="3" fontId="5" fillId="5" borderId="93" xfId="2" applyNumberFormat="1" applyFont="1" applyFill="1" applyBorder="1" applyAlignment="1" applyProtection="1">
      <alignment horizontal="center" vertical="center"/>
      <protection locked="0"/>
    </xf>
    <xf numFmtId="3" fontId="5" fillId="5" borderId="131" xfId="2" applyNumberFormat="1" applyFont="1" applyFill="1" applyBorder="1" applyAlignment="1" applyProtection="1">
      <alignment horizontal="center" vertical="center"/>
      <protection locked="0"/>
    </xf>
    <xf numFmtId="3" fontId="5" fillId="5" borderId="147" xfId="2" applyNumberFormat="1" applyFont="1" applyFill="1" applyBorder="1" applyAlignment="1" applyProtection="1">
      <alignment horizontal="center" vertical="center"/>
      <protection locked="0"/>
    </xf>
    <xf numFmtId="3" fontId="1" fillId="6" borderId="119" xfId="2" applyNumberFormat="1" applyFill="1" applyBorder="1" applyAlignment="1">
      <alignment horizontal="center" vertical="center"/>
    </xf>
    <xf numFmtId="3" fontId="1" fillId="6" borderId="17" xfId="2" applyNumberFormat="1" applyFill="1" applyBorder="1" applyAlignment="1">
      <alignment horizontal="center" vertical="center"/>
    </xf>
    <xf numFmtId="3" fontId="1" fillId="6" borderId="8" xfId="2" applyNumberFormat="1" applyFill="1" applyBorder="1" applyAlignment="1">
      <alignment horizontal="center" vertical="center"/>
    </xf>
    <xf numFmtId="3" fontId="11" fillId="6" borderId="4" xfId="2" applyNumberFormat="1" applyFont="1" applyFill="1" applyBorder="1" applyAlignment="1">
      <alignment horizontal="center" vertical="center"/>
    </xf>
    <xf numFmtId="3" fontId="11" fillId="4" borderId="4" xfId="2" applyNumberFormat="1" applyFont="1" applyFill="1" applyBorder="1" applyAlignment="1">
      <alignment horizontal="center" vertical="center"/>
    </xf>
    <xf numFmtId="3" fontId="1" fillId="0" borderId="111" xfId="2" applyNumberFormat="1" applyBorder="1" applyAlignment="1">
      <alignment horizontal="center" vertical="center"/>
    </xf>
    <xf numFmtId="3" fontId="1" fillId="0" borderId="118" xfId="2" applyNumberFormat="1" applyBorder="1" applyAlignment="1">
      <alignment horizontal="center" vertical="center"/>
    </xf>
    <xf numFmtId="3" fontId="1" fillId="0" borderId="150" xfId="2" applyNumberFormat="1" applyBorder="1" applyAlignment="1">
      <alignment horizontal="center" vertical="center"/>
    </xf>
    <xf numFmtId="3" fontId="11" fillId="0" borderId="132" xfId="2" applyNumberFormat="1" applyFont="1" applyBorder="1" applyAlignment="1">
      <alignment horizontal="center" vertical="center"/>
    </xf>
    <xf numFmtId="2" fontId="11" fillId="0" borderId="132" xfId="2" applyNumberFormat="1" applyFont="1" applyBorder="1" applyAlignment="1">
      <alignment horizontal="center" vertical="center"/>
    </xf>
    <xf numFmtId="0" fontId="3" fillId="3" borderId="4" xfId="2" applyNumberFormat="1" applyFont="1" applyFill="1" applyBorder="1" applyAlignment="1">
      <alignment horizontal="center" vertical="center"/>
    </xf>
    <xf numFmtId="0" fontId="3" fillId="3" borderId="5" xfId="2" applyNumberFormat="1" applyFont="1" applyFill="1" applyBorder="1" applyAlignment="1">
      <alignment horizontal="center" vertical="center"/>
    </xf>
    <xf numFmtId="0" fontId="3" fillId="4" borderId="6" xfId="2" applyNumberFormat="1" applyFont="1" applyFill="1" applyBorder="1" applyAlignment="1">
      <alignment horizontal="center" vertical="center"/>
    </xf>
    <xf numFmtId="0" fontId="3" fillId="4" borderId="5" xfId="2" applyNumberFormat="1" applyFont="1" applyFill="1" applyBorder="1" applyAlignment="1">
      <alignment horizontal="center" vertical="center"/>
    </xf>
    <xf numFmtId="0" fontId="3" fillId="4" borderId="7" xfId="2" applyNumberFormat="1" applyFont="1" applyFill="1" applyBorder="1" applyAlignment="1">
      <alignment horizontal="center" vertical="center"/>
    </xf>
    <xf numFmtId="9" fontId="11" fillId="0" borderId="140" xfId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30" xfId="2" applyFont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3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 wrapText="1"/>
    </xf>
    <xf numFmtId="0" fontId="3" fillId="3" borderId="14" xfId="2" applyFont="1" applyFill="1" applyBorder="1" applyAlignment="1">
      <alignment horizontal="center" vertical="center" wrapText="1"/>
    </xf>
    <xf numFmtId="2" fontId="3" fillId="3" borderId="3" xfId="2" applyNumberFormat="1" applyFont="1" applyFill="1" applyBorder="1" applyAlignment="1">
      <alignment horizontal="center" vertical="center" wrapText="1"/>
    </xf>
    <xf numFmtId="2" fontId="3" fillId="3" borderId="15" xfId="2" applyNumberFormat="1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15" xfId="2" applyFont="1" applyFill="1" applyBorder="1" applyAlignment="1">
      <alignment horizontal="center" vertical="center" wrapText="1"/>
    </xf>
    <xf numFmtId="0" fontId="3" fillId="5" borderId="6" xfId="2" applyNumberFormat="1" applyFont="1" applyFill="1" applyBorder="1" applyAlignment="1">
      <alignment horizontal="center" vertical="center"/>
    </xf>
    <xf numFmtId="0" fontId="3" fillId="5" borderId="5" xfId="2" applyNumberFormat="1" applyFont="1" applyFill="1" applyBorder="1" applyAlignment="1">
      <alignment horizontal="center" vertical="center"/>
    </xf>
    <xf numFmtId="0" fontId="3" fillId="5" borderId="7" xfId="2" applyNumberFormat="1" applyFont="1" applyFill="1" applyBorder="1" applyAlignment="1">
      <alignment horizontal="center" vertical="center"/>
    </xf>
    <xf numFmtId="0" fontId="3" fillId="6" borderId="6" xfId="2" applyNumberFormat="1" applyFont="1" applyFill="1" applyBorder="1" applyAlignment="1">
      <alignment horizontal="center" vertical="center"/>
    </xf>
    <xf numFmtId="0" fontId="3" fillId="6" borderId="5" xfId="2" applyNumberFormat="1" applyFont="1" applyFill="1" applyBorder="1" applyAlignment="1">
      <alignment horizontal="center" vertical="center"/>
    </xf>
    <xf numFmtId="0" fontId="3" fillId="6" borderId="7" xfId="2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30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30" xfId="2" applyFont="1" applyBorder="1" applyAlignment="1">
      <alignment horizontal="center" vertical="center"/>
    </xf>
    <xf numFmtId="0" fontId="11" fillId="0" borderId="105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3" fillId="4" borderId="88" xfId="2" applyNumberFormat="1" applyFont="1" applyFill="1" applyBorder="1" applyAlignment="1">
      <alignment horizontal="center" vertical="center"/>
    </xf>
    <xf numFmtId="0" fontId="3" fillId="4" borderId="135" xfId="2" applyNumberFormat="1" applyFont="1" applyFill="1" applyBorder="1" applyAlignment="1">
      <alignment horizontal="center" vertical="center"/>
    </xf>
    <xf numFmtId="0" fontId="3" fillId="4" borderId="12" xfId="2" applyNumberFormat="1" applyFont="1" applyFill="1" applyBorder="1" applyAlignment="1">
      <alignment horizontal="center" vertical="center"/>
    </xf>
    <xf numFmtId="0" fontId="3" fillId="5" borderId="11" xfId="2" applyNumberFormat="1" applyFont="1" applyFill="1" applyBorder="1" applyAlignment="1">
      <alignment horizontal="center" vertical="center"/>
    </xf>
    <xf numFmtId="0" fontId="3" fillId="5" borderId="135" xfId="2" applyNumberFormat="1" applyFont="1" applyFill="1" applyBorder="1" applyAlignment="1">
      <alignment horizontal="center" vertical="center"/>
    </xf>
    <xf numFmtId="0" fontId="3" fillId="5" borderId="109" xfId="2" applyNumberFormat="1" applyFont="1" applyFill="1" applyBorder="1" applyAlignment="1">
      <alignment horizontal="center" vertical="center"/>
    </xf>
    <xf numFmtId="0" fontId="3" fillId="6" borderId="88" xfId="2" applyNumberFormat="1" applyFont="1" applyFill="1" applyBorder="1" applyAlignment="1">
      <alignment horizontal="center" vertical="center"/>
    </xf>
    <xf numFmtId="0" fontId="3" fillId="6" borderId="135" xfId="2" applyNumberFormat="1" applyFont="1" applyFill="1" applyBorder="1" applyAlignment="1">
      <alignment horizontal="center" vertical="center"/>
    </xf>
    <xf numFmtId="0" fontId="3" fillId="6" borderId="12" xfId="2" applyNumberFormat="1" applyFont="1" applyFill="1" applyBorder="1" applyAlignment="1">
      <alignment horizontal="center" vertical="center"/>
    </xf>
    <xf numFmtId="0" fontId="15" fillId="0" borderId="140" xfId="2" applyFont="1" applyBorder="1" applyAlignment="1">
      <alignment horizontal="center" vertical="center"/>
    </xf>
    <xf numFmtId="0" fontId="3" fillId="3" borderId="8" xfId="2" applyNumberFormat="1" applyFont="1" applyFill="1" applyBorder="1" applyAlignment="1">
      <alignment horizontal="center" vertical="center" wrapText="1"/>
    </xf>
    <xf numFmtId="0" fontId="3" fillId="3" borderId="9" xfId="2" applyNumberFormat="1" applyFont="1" applyFill="1" applyBorder="1" applyAlignment="1">
      <alignment horizontal="center" vertical="center" wrapText="1"/>
    </xf>
    <xf numFmtId="0" fontId="3" fillId="3" borderId="10" xfId="2" applyNumberFormat="1" applyFont="1" applyFill="1" applyBorder="1" applyAlignment="1">
      <alignment horizontal="center" vertical="center" wrapText="1"/>
    </xf>
    <xf numFmtId="0" fontId="4" fillId="0" borderId="43" xfId="2" applyFont="1" applyBorder="1" applyAlignment="1">
      <alignment horizontal="center" vertical="center"/>
    </xf>
    <xf numFmtId="0" fontId="4" fillId="0" borderId="64" xfId="2" applyFont="1" applyBorder="1" applyAlignment="1">
      <alignment horizontal="center" vertical="center"/>
    </xf>
    <xf numFmtId="3" fontId="6" fillId="8" borderId="22" xfId="2" applyNumberFormat="1" applyFont="1" applyFill="1" applyBorder="1" applyAlignment="1" applyProtection="1">
      <alignment horizontal="right" vertical="center"/>
      <protection locked="0"/>
    </xf>
    <xf numFmtId="1" fontId="3" fillId="3" borderId="4" xfId="2" applyNumberFormat="1" applyFont="1" applyFill="1" applyBorder="1" applyAlignment="1">
      <alignment horizontal="center" vertical="center"/>
    </xf>
    <xf numFmtId="1" fontId="3" fillId="3" borderId="5" xfId="2" applyNumberFormat="1" applyFont="1" applyFill="1" applyBorder="1" applyAlignment="1">
      <alignment horizontal="center" vertical="center"/>
    </xf>
    <xf numFmtId="1" fontId="3" fillId="3" borderId="86" xfId="2" applyNumberFormat="1" applyFont="1" applyFill="1" applyBorder="1" applyAlignment="1">
      <alignment horizontal="center" vertical="center"/>
    </xf>
    <xf numFmtId="0" fontId="3" fillId="4" borderId="4" xfId="2" applyNumberFormat="1" applyFont="1" applyFill="1" applyBorder="1" applyAlignment="1">
      <alignment horizontal="center" vertical="center"/>
    </xf>
    <xf numFmtId="0" fontId="3" fillId="4" borderId="86" xfId="2" applyNumberFormat="1" applyFont="1" applyFill="1" applyBorder="1" applyAlignment="1">
      <alignment horizontal="center" vertical="center"/>
    </xf>
    <xf numFmtId="0" fontId="3" fillId="5" borderId="4" xfId="2" applyNumberFormat="1" applyFont="1" applyFill="1" applyBorder="1" applyAlignment="1">
      <alignment horizontal="center" vertical="center"/>
    </xf>
    <xf numFmtId="0" fontId="3" fillId="5" borderId="86" xfId="2" applyNumberFormat="1" applyFont="1" applyFill="1" applyBorder="1" applyAlignment="1">
      <alignment horizontal="center" vertical="center"/>
    </xf>
    <xf numFmtId="0" fontId="3" fillId="6" borderId="4" xfId="2" applyNumberFormat="1" applyFont="1" applyFill="1" applyBorder="1" applyAlignment="1">
      <alignment horizontal="center" vertical="center"/>
    </xf>
    <xf numFmtId="0" fontId="3" fillId="6" borderId="86" xfId="2" applyNumberFormat="1" applyFont="1" applyFill="1" applyBorder="1" applyAlignment="1">
      <alignment horizontal="center" vertical="center"/>
    </xf>
    <xf numFmtId="0" fontId="3" fillId="3" borderId="87" xfId="2" applyNumberFormat="1" applyFont="1" applyFill="1" applyBorder="1" applyAlignment="1">
      <alignment horizontal="center" vertical="center" wrapText="1"/>
    </xf>
    <xf numFmtId="0" fontId="4" fillId="0" borderId="105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3" fontId="6" fillId="8" borderId="46" xfId="2" applyNumberFormat="1" applyFont="1" applyFill="1" applyBorder="1" applyAlignment="1" applyProtection="1">
      <alignment horizontal="left" vertical="center"/>
      <protection locked="0"/>
    </xf>
    <xf numFmtId="0" fontId="4" fillId="0" borderId="106" xfId="2" applyFont="1" applyBorder="1" applyAlignment="1">
      <alignment horizontal="center" vertical="center"/>
    </xf>
    <xf numFmtId="0" fontId="4" fillId="0" borderId="114" xfId="2" applyFont="1" applyBorder="1" applyAlignment="1">
      <alignment horizontal="center" vertical="center"/>
    </xf>
    <xf numFmtId="4" fontId="3" fillId="3" borderId="125" xfId="2" applyNumberFormat="1" applyFont="1" applyFill="1" applyBorder="1" applyAlignment="1">
      <alignment horizontal="center" vertical="center" wrapText="1"/>
    </xf>
    <xf numFmtId="4" fontId="3" fillId="3" borderId="126" xfId="2" applyNumberFormat="1" applyFont="1" applyFill="1" applyBorder="1" applyAlignment="1">
      <alignment horizontal="center" vertical="center" wrapText="1"/>
    </xf>
    <xf numFmtId="0" fontId="3" fillId="3" borderId="26" xfId="2" applyNumberFormat="1" applyFont="1" applyFill="1" applyBorder="1" applyAlignment="1">
      <alignment horizontal="center" vertical="center" wrapText="1"/>
    </xf>
    <xf numFmtId="0" fontId="3" fillId="3" borderId="22" xfId="2" applyNumberFormat="1" applyFont="1" applyFill="1" applyBorder="1" applyAlignment="1">
      <alignment horizontal="center" vertical="center" wrapText="1"/>
    </xf>
    <xf numFmtId="0" fontId="3" fillId="3" borderId="125" xfId="2" applyNumberFormat="1" applyFont="1" applyFill="1" applyBorder="1" applyAlignment="1">
      <alignment horizontal="center" vertical="center" wrapText="1"/>
    </xf>
    <xf numFmtId="0" fontId="2" fillId="2" borderId="30" xfId="2" applyFont="1" applyFill="1" applyBorder="1" applyAlignment="1">
      <alignment horizontal="center" vertical="center"/>
    </xf>
    <xf numFmtId="0" fontId="3" fillId="3" borderId="106" xfId="2" applyFont="1" applyFill="1" applyBorder="1" applyAlignment="1">
      <alignment horizontal="center" vertical="center" wrapText="1"/>
    </xf>
    <xf numFmtId="0" fontId="3" fillId="3" borderId="105" xfId="2" applyFont="1" applyFill="1" applyBorder="1" applyAlignment="1">
      <alignment horizontal="center" vertical="center" wrapText="1"/>
    </xf>
    <xf numFmtId="0" fontId="3" fillId="3" borderId="21" xfId="2" applyFont="1" applyFill="1" applyBorder="1" applyAlignment="1">
      <alignment horizontal="center" vertical="center" wrapText="1"/>
    </xf>
    <xf numFmtId="0" fontId="3" fillId="3" borderId="38" xfId="2" applyFont="1" applyFill="1" applyBorder="1" applyAlignment="1">
      <alignment horizontal="center" vertical="center" wrapText="1"/>
    </xf>
    <xf numFmtId="1" fontId="10" fillId="3" borderId="106" xfId="2" applyNumberFormat="1" applyFont="1" applyFill="1" applyBorder="1" applyAlignment="1">
      <alignment horizontal="center" vertical="center" wrapText="1"/>
    </xf>
    <xf numFmtId="1" fontId="10" fillId="3" borderId="22" xfId="2" applyNumberFormat="1" applyFont="1" applyFill="1" applyBorder="1" applyAlignment="1">
      <alignment horizontal="center" vertical="center" wrapText="1"/>
    </xf>
    <xf numFmtId="1" fontId="10" fillId="3" borderId="125" xfId="2" applyNumberFormat="1" applyFont="1" applyFill="1" applyBorder="1" applyAlignment="1">
      <alignment horizontal="center" vertical="center" wrapText="1"/>
    </xf>
    <xf numFmtId="3" fontId="6" fillId="8" borderId="0" xfId="2" applyNumberFormat="1" applyFont="1" applyFill="1" applyBorder="1" applyAlignment="1" applyProtection="1">
      <alignment horizontal="left" vertical="center"/>
      <protection locked="0"/>
    </xf>
    <xf numFmtId="2" fontId="14" fillId="0" borderId="0" xfId="2" applyNumberFormat="1" applyFont="1" applyAlignment="1">
      <alignment horizontal="center" vertical="center"/>
    </xf>
  </cellXfs>
  <cellStyles count="5">
    <cellStyle name="Euro" xfId="3"/>
    <cellStyle name="Milliers 2" xfId="4"/>
    <cellStyle name="Normal" xfId="0" builtinId="0"/>
    <cellStyle name="Normal 2" xfId="2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76"/>
  <sheetViews>
    <sheetView tabSelected="1" zoomScale="60" zoomScaleNormal="60" zoomScaleSheetLayoutView="70" zoomScalePageLayoutView="80" workbookViewId="0">
      <pane xSplit="2" topLeftCell="C1" activePane="topRight" state="frozen"/>
      <selection pane="topRight" activeCell="L161" sqref="L161"/>
    </sheetView>
  </sheetViews>
  <sheetFormatPr baseColWidth="10" defaultRowHeight="23.25" customHeight="1"/>
  <cols>
    <col min="1" max="1" width="8.85546875" style="540" customWidth="1"/>
    <col min="2" max="2" width="60.7109375" style="530" bestFit="1" customWidth="1"/>
    <col min="3" max="3" width="11.42578125" style="531" bestFit="1" customWidth="1"/>
    <col min="4" max="4" width="72" style="530" customWidth="1"/>
    <col min="5" max="5" width="12.85546875" style="531" bestFit="1" customWidth="1"/>
    <col min="6" max="6" width="12.85546875" style="531" customWidth="1"/>
    <col min="7" max="7" width="11.140625" style="531" customWidth="1"/>
    <col min="8" max="8" width="10.5703125" style="531" customWidth="1"/>
    <col min="9" max="9" width="10.7109375" style="531" customWidth="1"/>
    <col min="10" max="10" width="9.140625" style="532" customWidth="1"/>
    <col min="11" max="11" width="11.28515625" style="533" customWidth="1"/>
    <col min="12" max="13" width="11.28515625" style="531" customWidth="1"/>
    <col min="14" max="14" width="10.140625" style="532" customWidth="1"/>
    <col min="15" max="15" width="10.140625" style="533" customWidth="1"/>
    <col min="16" max="16" width="10.140625" style="531" customWidth="1"/>
    <col min="17" max="17" width="10.5703125" style="531" customWidth="1"/>
    <col min="18" max="18" width="10.42578125" style="532" customWidth="1"/>
    <col min="19" max="19" width="10.42578125" style="533" customWidth="1"/>
    <col min="20" max="20" width="9.42578125" style="531" customWidth="1"/>
    <col min="21" max="21" width="7.5703125" style="534" customWidth="1"/>
    <col min="22" max="22" width="10.140625" style="535" customWidth="1"/>
    <col min="23" max="23" width="18.85546875" style="536" customWidth="1"/>
    <col min="24" max="25" width="11.42578125" style="540"/>
    <col min="26" max="26" width="17.140625" style="540" bestFit="1" customWidth="1"/>
    <col min="27" max="16384" width="11.42578125" style="540"/>
  </cols>
  <sheetData>
    <row r="1" spans="1:23" s="2" customFormat="1" ht="24" customHeight="1" thickBot="1">
      <c r="A1" s="823" t="s">
        <v>0</v>
      </c>
      <c r="B1" s="825" t="s">
        <v>1</v>
      </c>
      <c r="C1" s="827" t="s">
        <v>188</v>
      </c>
      <c r="D1" s="829" t="s">
        <v>2</v>
      </c>
      <c r="E1" s="815">
        <v>2012</v>
      </c>
      <c r="F1" s="816"/>
      <c r="G1" s="816"/>
      <c r="H1" s="817">
        <v>2013</v>
      </c>
      <c r="I1" s="818"/>
      <c r="J1" s="818"/>
      <c r="K1" s="819"/>
      <c r="L1" s="831">
        <v>2014</v>
      </c>
      <c r="M1" s="832"/>
      <c r="N1" s="832"/>
      <c r="O1" s="833"/>
      <c r="P1" s="834">
        <v>2015</v>
      </c>
      <c r="Q1" s="835"/>
      <c r="R1" s="835"/>
      <c r="S1" s="836"/>
      <c r="T1" s="1">
        <v>2015</v>
      </c>
      <c r="U1" s="853" t="s">
        <v>3</v>
      </c>
      <c r="V1" s="854"/>
      <c r="W1" s="855"/>
    </row>
    <row r="2" spans="1:23" s="2" customFormat="1" ht="31.5" customHeight="1" thickBot="1">
      <c r="A2" s="824"/>
      <c r="B2" s="826"/>
      <c r="C2" s="828"/>
      <c r="D2" s="830"/>
      <c r="E2" s="3" t="s">
        <v>4</v>
      </c>
      <c r="F2" s="3" t="s">
        <v>5</v>
      </c>
      <c r="G2" s="3" t="s">
        <v>6</v>
      </c>
      <c r="H2" s="4"/>
      <c r="I2" s="5" t="s">
        <v>7</v>
      </c>
      <c r="J2" s="6" t="s">
        <v>8</v>
      </c>
      <c r="K2" s="7" t="s">
        <v>9</v>
      </c>
      <c r="L2" s="8"/>
      <c r="M2" s="9" t="s">
        <v>7</v>
      </c>
      <c r="N2" s="10" t="s">
        <v>8</v>
      </c>
      <c r="O2" s="11" t="s">
        <v>10</v>
      </c>
      <c r="P2" s="12"/>
      <c r="Q2" s="13" t="s">
        <v>7</v>
      </c>
      <c r="R2" s="14" t="s">
        <v>8</v>
      </c>
      <c r="S2" s="15" t="s">
        <v>11</v>
      </c>
      <c r="T2" s="16" t="s">
        <v>4</v>
      </c>
      <c r="U2" s="17" t="s">
        <v>12</v>
      </c>
      <c r="V2" s="18" t="s">
        <v>13</v>
      </c>
      <c r="W2" s="19" t="s">
        <v>14</v>
      </c>
    </row>
    <row r="3" spans="1:23" s="40" customFormat="1" ht="18.75" customHeight="1">
      <c r="A3" s="821" t="s">
        <v>15</v>
      </c>
      <c r="B3" s="20" t="s">
        <v>16</v>
      </c>
      <c r="C3" s="21">
        <v>23</v>
      </c>
      <c r="D3" s="22" t="s">
        <v>17</v>
      </c>
      <c r="E3" s="23">
        <v>1875</v>
      </c>
      <c r="F3" s="23"/>
      <c r="G3" s="23"/>
      <c r="H3" s="24">
        <f>(U3*0.532)+E3</f>
        <v>2266.02</v>
      </c>
      <c r="I3" s="25">
        <f t="shared" ref="I3:I28" si="0">H3-E3</f>
        <v>391.02</v>
      </c>
      <c r="J3" s="26">
        <f t="shared" ref="J3:J28" si="1">I3/E3</f>
        <v>0.20854399999999998</v>
      </c>
      <c r="K3" s="27">
        <f>I3*C3</f>
        <v>8993.4599999999991</v>
      </c>
      <c r="L3" s="28">
        <f>(U3*0.245)+H3</f>
        <v>2446.0949999999998</v>
      </c>
      <c r="M3" s="29">
        <f t="shared" ref="M3:M28" si="2">L3-H3</f>
        <v>180.07499999999982</v>
      </c>
      <c r="N3" s="30">
        <f t="shared" ref="N3:N28" si="3">M3/H3</f>
        <v>7.9467524558476901E-2</v>
      </c>
      <c r="O3" s="31">
        <f>(L3-H3)*C3</f>
        <v>4141.7249999999958</v>
      </c>
      <c r="P3" s="32">
        <f t="shared" ref="P3:P28" si="4">T3</f>
        <v>2610</v>
      </c>
      <c r="Q3" s="33">
        <f t="shared" ref="Q3:Q28" si="5">P3-L3</f>
        <v>163.9050000000002</v>
      </c>
      <c r="R3" s="34">
        <f t="shared" ref="R3:R28" si="6">Q3/L3</f>
        <v>6.7006800635298389E-2</v>
      </c>
      <c r="S3" s="35">
        <f>(P3-L3)*C3</f>
        <v>3769.8150000000046</v>
      </c>
      <c r="T3" s="36">
        <v>2610</v>
      </c>
      <c r="U3" s="37">
        <f>T3-E3</f>
        <v>735</v>
      </c>
      <c r="V3" s="38">
        <f t="shared" ref="V3:V28" si="7">U3/E3</f>
        <v>0.39200000000000002</v>
      </c>
      <c r="W3" s="39">
        <f t="shared" ref="W3:W28" si="8">U3*C3</f>
        <v>16905</v>
      </c>
    </row>
    <row r="4" spans="1:23" s="40" customFormat="1" ht="18.75" customHeight="1">
      <c r="A4" s="822"/>
      <c r="B4" s="41" t="s">
        <v>18</v>
      </c>
      <c r="C4" s="42">
        <v>49.1</v>
      </c>
      <c r="D4" s="43" t="s">
        <v>17</v>
      </c>
      <c r="E4" s="44">
        <v>1980</v>
      </c>
      <c r="F4" s="44"/>
      <c r="G4" s="44"/>
      <c r="H4" s="45">
        <f t="shared" ref="H4:H28" si="9">(U4*0.532)+E4</f>
        <v>2315.16</v>
      </c>
      <c r="I4" s="46">
        <f t="shared" si="0"/>
        <v>335.15999999999985</v>
      </c>
      <c r="J4" s="47">
        <f t="shared" si="1"/>
        <v>0.16927272727272719</v>
      </c>
      <c r="K4" s="48">
        <f t="shared" ref="K4:K28" si="10">I4*C4</f>
        <v>16456.355999999992</v>
      </c>
      <c r="L4" s="49">
        <f t="shared" ref="L4:L28" si="11">(U4*0.245)+H4</f>
        <v>2469.5099999999998</v>
      </c>
      <c r="M4" s="50">
        <f t="shared" si="2"/>
        <v>154.34999999999991</v>
      </c>
      <c r="N4" s="51">
        <f t="shared" si="3"/>
        <v>6.6669258280205215E-2</v>
      </c>
      <c r="O4" s="52">
        <f t="shared" ref="O4:O28" si="12">(L4-H4)*C4</f>
        <v>7578.5849999999955</v>
      </c>
      <c r="P4" s="53">
        <f t="shared" si="4"/>
        <v>2610</v>
      </c>
      <c r="Q4" s="54">
        <f t="shared" si="5"/>
        <v>140.49000000000024</v>
      </c>
      <c r="R4" s="55">
        <f t="shared" si="6"/>
        <v>5.6889828346514189E-2</v>
      </c>
      <c r="S4" s="56">
        <f t="shared" ref="S4:S28" si="13">(P4-L4)*C4</f>
        <v>6898.059000000012</v>
      </c>
      <c r="T4" s="57">
        <v>2610</v>
      </c>
      <c r="U4" s="58">
        <f t="shared" ref="U4:U28" si="14">T4-E4</f>
        <v>630</v>
      </c>
      <c r="V4" s="59">
        <f t="shared" si="7"/>
        <v>0.31818181818181818</v>
      </c>
      <c r="W4" s="60">
        <f t="shared" si="8"/>
        <v>30933</v>
      </c>
    </row>
    <row r="5" spans="1:23" s="40" customFormat="1" ht="18.75" customHeight="1">
      <c r="A5" s="822"/>
      <c r="B5" s="41" t="s">
        <v>19</v>
      </c>
      <c r="C5" s="42">
        <v>24.2</v>
      </c>
      <c r="D5" s="43" t="s">
        <v>17</v>
      </c>
      <c r="E5" s="44">
        <v>2019</v>
      </c>
      <c r="F5" s="44"/>
      <c r="G5" s="44"/>
      <c r="H5" s="45">
        <f t="shared" si="9"/>
        <v>2333.4120000000003</v>
      </c>
      <c r="I5" s="46">
        <f t="shared" si="0"/>
        <v>314.41200000000026</v>
      </c>
      <c r="J5" s="47">
        <f t="shared" si="1"/>
        <v>0.15572659732540875</v>
      </c>
      <c r="K5" s="48">
        <f t="shared" si="10"/>
        <v>7608.7704000000058</v>
      </c>
      <c r="L5" s="49">
        <f t="shared" si="11"/>
        <v>2478.2070000000003</v>
      </c>
      <c r="M5" s="50">
        <f t="shared" si="2"/>
        <v>144.79500000000007</v>
      </c>
      <c r="N5" s="61">
        <f t="shared" si="3"/>
        <v>6.2052907930532655E-2</v>
      </c>
      <c r="O5" s="52">
        <f t="shared" si="12"/>
        <v>3504.0390000000016</v>
      </c>
      <c r="P5" s="53">
        <f t="shared" si="4"/>
        <v>2610</v>
      </c>
      <c r="Q5" s="54">
        <f t="shared" si="5"/>
        <v>131.79299999999967</v>
      </c>
      <c r="R5" s="55">
        <f t="shared" si="6"/>
        <v>5.3180787561329483E-2</v>
      </c>
      <c r="S5" s="56">
        <f t="shared" si="13"/>
        <v>3189.390599999992</v>
      </c>
      <c r="T5" s="57">
        <v>2610</v>
      </c>
      <c r="U5" s="58">
        <f t="shared" si="14"/>
        <v>591</v>
      </c>
      <c r="V5" s="59">
        <f t="shared" si="7"/>
        <v>0.29271916790490343</v>
      </c>
      <c r="W5" s="60">
        <f t="shared" si="8"/>
        <v>14302.199999999999</v>
      </c>
    </row>
    <row r="6" spans="1:23" s="40" customFormat="1" ht="22.5" customHeight="1" thickBot="1">
      <c r="A6" s="822"/>
      <c r="B6" s="62" t="s">
        <v>20</v>
      </c>
      <c r="C6" s="63">
        <v>10</v>
      </c>
      <c r="D6" s="64" t="s">
        <v>17</v>
      </c>
      <c r="E6" s="65">
        <v>2100</v>
      </c>
      <c r="F6" s="65"/>
      <c r="G6" s="65"/>
      <c r="H6" s="66">
        <f t="shared" si="9"/>
        <v>2371.3200000000002</v>
      </c>
      <c r="I6" s="67">
        <f t="shared" si="0"/>
        <v>271.32000000000016</v>
      </c>
      <c r="J6" s="68">
        <f t="shared" si="1"/>
        <v>0.12920000000000006</v>
      </c>
      <c r="K6" s="69">
        <f t="shared" si="10"/>
        <v>2713.2000000000016</v>
      </c>
      <c r="L6" s="70">
        <f t="shared" si="11"/>
        <v>2496.27</v>
      </c>
      <c r="M6" s="71">
        <f t="shared" si="2"/>
        <v>124.94999999999982</v>
      </c>
      <c r="N6" s="72">
        <f t="shared" si="3"/>
        <v>5.2692171448813239E-2</v>
      </c>
      <c r="O6" s="73">
        <f t="shared" si="12"/>
        <v>1249.4999999999982</v>
      </c>
      <c r="P6" s="74">
        <f t="shared" si="4"/>
        <v>2610</v>
      </c>
      <c r="Q6" s="75">
        <f t="shared" si="5"/>
        <v>113.73000000000002</v>
      </c>
      <c r="R6" s="76">
        <f t="shared" si="6"/>
        <v>4.5559975483421271E-2</v>
      </c>
      <c r="S6" s="77">
        <f t="shared" si="13"/>
        <v>1137.3000000000002</v>
      </c>
      <c r="T6" s="78">
        <v>2610</v>
      </c>
      <c r="U6" s="37">
        <f t="shared" si="14"/>
        <v>510</v>
      </c>
      <c r="V6" s="38">
        <f t="shared" si="7"/>
        <v>0.24285714285714285</v>
      </c>
      <c r="W6" s="39">
        <f t="shared" si="8"/>
        <v>5100</v>
      </c>
    </row>
    <row r="7" spans="1:23" s="40" customFormat="1" ht="18.75" customHeight="1">
      <c r="A7" s="856" t="s">
        <v>21</v>
      </c>
      <c r="B7" s="79" t="s">
        <v>22</v>
      </c>
      <c r="C7" s="80">
        <v>1.91</v>
      </c>
      <c r="D7" s="81" t="s">
        <v>23</v>
      </c>
      <c r="E7" s="82">
        <v>4390</v>
      </c>
      <c r="F7" s="82">
        <v>3610</v>
      </c>
      <c r="G7" s="82">
        <v>780</v>
      </c>
      <c r="H7" s="83">
        <f t="shared" si="9"/>
        <v>4674.62</v>
      </c>
      <c r="I7" s="84">
        <f t="shared" si="0"/>
        <v>284.61999999999989</v>
      </c>
      <c r="J7" s="85">
        <f t="shared" si="1"/>
        <v>6.4833712984054645E-2</v>
      </c>
      <c r="K7" s="86">
        <f t="shared" si="10"/>
        <v>543.62419999999975</v>
      </c>
      <c r="L7" s="87">
        <f t="shared" si="11"/>
        <v>4805.6949999999997</v>
      </c>
      <c r="M7" s="88">
        <f t="shared" si="2"/>
        <v>131.07499999999982</v>
      </c>
      <c r="N7" s="89">
        <f t="shared" si="3"/>
        <v>2.8039712318862244E-2</v>
      </c>
      <c r="O7" s="90">
        <f t="shared" si="12"/>
        <v>250.35324999999963</v>
      </c>
      <c r="P7" s="91">
        <f t="shared" si="4"/>
        <v>4925</v>
      </c>
      <c r="Q7" s="92">
        <f t="shared" si="5"/>
        <v>119.30500000000029</v>
      </c>
      <c r="R7" s="93">
        <f t="shared" si="6"/>
        <v>2.4825753611080248E-2</v>
      </c>
      <c r="S7" s="94">
        <f t="shared" si="13"/>
        <v>227.87255000000056</v>
      </c>
      <c r="T7" s="95">
        <v>4925</v>
      </c>
      <c r="U7" s="96">
        <f t="shared" si="14"/>
        <v>535</v>
      </c>
      <c r="V7" s="97">
        <f t="shared" si="7"/>
        <v>0.12186788154897495</v>
      </c>
      <c r="W7" s="98">
        <f t="shared" si="8"/>
        <v>1021.8499999999999</v>
      </c>
    </row>
    <row r="8" spans="1:23" s="40" customFormat="1" ht="18.75" customHeight="1">
      <c r="A8" s="822"/>
      <c r="B8" s="41" t="s">
        <v>24</v>
      </c>
      <c r="C8" s="42">
        <v>2</v>
      </c>
      <c r="D8" s="43" t="s">
        <v>23</v>
      </c>
      <c r="E8" s="44">
        <v>3250</v>
      </c>
      <c r="F8" s="44">
        <v>2530</v>
      </c>
      <c r="G8" s="44">
        <v>720</v>
      </c>
      <c r="H8" s="45">
        <f t="shared" si="9"/>
        <v>3752.74</v>
      </c>
      <c r="I8" s="46">
        <f t="shared" si="0"/>
        <v>502.73999999999978</v>
      </c>
      <c r="J8" s="47">
        <f t="shared" si="1"/>
        <v>0.15468923076923069</v>
      </c>
      <c r="K8" s="48">
        <f t="shared" si="10"/>
        <v>1005.4799999999996</v>
      </c>
      <c r="L8" s="49">
        <f t="shared" si="11"/>
        <v>3984.2649999999999</v>
      </c>
      <c r="M8" s="50">
        <f t="shared" si="2"/>
        <v>231.52500000000009</v>
      </c>
      <c r="N8" s="61">
        <f t="shared" si="3"/>
        <v>6.169492157730088E-2</v>
      </c>
      <c r="O8" s="52">
        <f t="shared" si="12"/>
        <v>463.05000000000018</v>
      </c>
      <c r="P8" s="53">
        <f t="shared" si="4"/>
        <v>4195</v>
      </c>
      <c r="Q8" s="54">
        <f t="shared" si="5"/>
        <v>210.73500000000013</v>
      </c>
      <c r="R8" s="55">
        <f t="shared" si="6"/>
        <v>5.2891813170057748E-2</v>
      </c>
      <c r="S8" s="56">
        <f t="shared" si="13"/>
        <v>421.47000000000025</v>
      </c>
      <c r="T8" s="57">
        <v>4195</v>
      </c>
      <c r="U8" s="58">
        <f t="shared" si="14"/>
        <v>945</v>
      </c>
      <c r="V8" s="59">
        <f t="shared" si="7"/>
        <v>0.29076923076923078</v>
      </c>
      <c r="W8" s="60">
        <f t="shared" si="8"/>
        <v>1890</v>
      </c>
    </row>
    <row r="9" spans="1:23" s="40" customFormat="1" ht="18.75" customHeight="1">
      <c r="A9" s="822"/>
      <c r="B9" s="41" t="s">
        <v>25</v>
      </c>
      <c r="C9" s="42">
        <v>7</v>
      </c>
      <c r="D9" s="43" t="s">
        <v>23</v>
      </c>
      <c r="E9" s="44">
        <v>2920</v>
      </c>
      <c r="F9" s="44">
        <v>2260</v>
      </c>
      <c r="G9" s="44">
        <v>660</v>
      </c>
      <c r="H9" s="45">
        <f t="shared" si="9"/>
        <v>3438.7</v>
      </c>
      <c r="I9" s="46">
        <f t="shared" si="0"/>
        <v>518.69999999999982</v>
      </c>
      <c r="J9" s="47">
        <f t="shared" si="1"/>
        <v>0.17763698630136979</v>
      </c>
      <c r="K9" s="48">
        <f t="shared" si="10"/>
        <v>3630.8999999999987</v>
      </c>
      <c r="L9" s="49">
        <f t="shared" si="11"/>
        <v>3677.5749999999998</v>
      </c>
      <c r="M9" s="50">
        <f t="shared" si="2"/>
        <v>238.875</v>
      </c>
      <c r="N9" s="61">
        <f t="shared" si="3"/>
        <v>6.9466658911798068E-2</v>
      </c>
      <c r="O9" s="52">
        <f t="shared" si="12"/>
        <v>1672.125</v>
      </c>
      <c r="P9" s="53">
        <f t="shared" si="4"/>
        <v>3895</v>
      </c>
      <c r="Q9" s="54">
        <f t="shared" si="5"/>
        <v>217.42500000000018</v>
      </c>
      <c r="R9" s="55">
        <f t="shared" si="6"/>
        <v>5.9121839799324338E-2</v>
      </c>
      <c r="S9" s="56">
        <f t="shared" si="13"/>
        <v>1521.9750000000013</v>
      </c>
      <c r="T9" s="57">
        <v>3895</v>
      </c>
      <c r="U9" s="58">
        <f t="shared" si="14"/>
        <v>975</v>
      </c>
      <c r="V9" s="59">
        <f t="shared" si="7"/>
        <v>0.3339041095890411</v>
      </c>
      <c r="W9" s="60">
        <f t="shared" si="8"/>
        <v>6825</v>
      </c>
    </row>
    <row r="10" spans="1:23" s="40" customFormat="1" ht="18.75" customHeight="1" thickBot="1">
      <c r="A10" s="822"/>
      <c r="B10" s="99" t="s">
        <v>26</v>
      </c>
      <c r="C10" s="100">
        <v>4.3600000000000003</v>
      </c>
      <c r="D10" s="101" t="s">
        <v>23</v>
      </c>
      <c r="E10" s="102">
        <v>2785</v>
      </c>
      <c r="F10" s="102">
        <v>2125</v>
      </c>
      <c r="G10" s="102">
        <v>660</v>
      </c>
      <c r="H10" s="103">
        <f t="shared" si="9"/>
        <v>3269.12</v>
      </c>
      <c r="I10" s="104">
        <f t="shared" si="0"/>
        <v>484.11999999999989</v>
      </c>
      <c r="J10" s="105">
        <f t="shared" si="1"/>
        <v>0.17383123877917411</v>
      </c>
      <c r="K10" s="106">
        <f t="shared" si="10"/>
        <v>2110.7631999999999</v>
      </c>
      <c r="L10" s="107">
        <f t="shared" si="11"/>
        <v>3492.0699999999997</v>
      </c>
      <c r="M10" s="108">
        <f t="shared" si="2"/>
        <v>222.94999999999982</v>
      </c>
      <c r="N10" s="109">
        <f t="shared" si="3"/>
        <v>6.8198781323414198E-2</v>
      </c>
      <c r="O10" s="110">
        <f t="shared" si="12"/>
        <v>972.06199999999933</v>
      </c>
      <c r="P10" s="111">
        <f t="shared" si="4"/>
        <v>3695</v>
      </c>
      <c r="Q10" s="112">
        <f t="shared" si="5"/>
        <v>202.93000000000029</v>
      </c>
      <c r="R10" s="113">
        <f t="shared" si="6"/>
        <v>5.8111664428261836E-2</v>
      </c>
      <c r="S10" s="114">
        <f t="shared" si="13"/>
        <v>884.77480000000128</v>
      </c>
      <c r="T10" s="115">
        <v>3695</v>
      </c>
      <c r="U10" s="116">
        <f t="shared" si="14"/>
        <v>910</v>
      </c>
      <c r="V10" s="117">
        <f t="shared" si="7"/>
        <v>0.32675044883303411</v>
      </c>
      <c r="W10" s="118">
        <f t="shared" si="8"/>
        <v>3967.6000000000004</v>
      </c>
    </row>
    <row r="11" spans="1:23" s="40" customFormat="1" ht="18.75" customHeight="1">
      <c r="A11" s="822"/>
      <c r="B11" s="119" t="s">
        <v>27</v>
      </c>
      <c r="C11" s="63">
        <v>1</v>
      </c>
      <c r="D11" s="64" t="s">
        <v>28</v>
      </c>
      <c r="E11" s="120">
        <v>4715</v>
      </c>
      <c r="F11" s="120">
        <v>3870</v>
      </c>
      <c r="G11" s="120">
        <v>845</v>
      </c>
      <c r="H11" s="121">
        <f t="shared" si="9"/>
        <v>4826.72</v>
      </c>
      <c r="I11" s="122">
        <f t="shared" si="0"/>
        <v>111.72000000000025</v>
      </c>
      <c r="J11" s="123">
        <f t="shared" si="1"/>
        <v>2.3694591728526036E-2</v>
      </c>
      <c r="K11" s="124">
        <f t="shared" si="10"/>
        <v>111.72000000000025</v>
      </c>
      <c r="L11" s="125">
        <f t="shared" si="11"/>
        <v>4878.17</v>
      </c>
      <c r="M11" s="126">
        <f t="shared" si="2"/>
        <v>51.449999999999818</v>
      </c>
      <c r="N11" s="127">
        <f t="shared" si="3"/>
        <v>1.0659412603175617E-2</v>
      </c>
      <c r="O11" s="128">
        <f t="shared" si="12"/>
        <v>51.449999999999818</v>
      </c>
      <c r="P11" s="129">
        <f t="shared" si="4"/>
        <v>4925</v>
      </c>
      <c r="Q11" s="130">
        <f t="shared" si="5"/>
        <v>46.829999999999927</v>
      </c>
      <c r="R11" s="131">
        <f t="shared" si="6"/>
        <v>9.5999114422006468E-3</v>
      </c>
      <c r="S11" s="132">
        <f t="shared" si="13"/>
        <v>46.829999999999927</v>
      </c>
      <c r="T11" s="133">
        <v>4925</v>
      </c>
      <c r="U11" s="37">
        <f t="shared" si="14"/>
        <v>210</v>
      </c>
      <c r="V11" s="38">
        <f t="shared" si="7"/>
        <v>4.4538706256627786E-2</v>
      </c>
      <c r="W11" s="39">
        <f t="shared" si="8"/>
        <v>210</v>
      </c>
    </row>
    <row r="12" spans="1:23" s="40" customFormat="1" ht="18.75" customHeight="1">
      <c r="A12" s="822"/>
      <c r="B12" s="41" t="s">
        <v>29</v>
      </c>
      <c r="C12" s="42">
        <v>2</v>
      </c>
      <c r="D12" s="43" t="s">
        <v>28</v>
      </c>
      <c r="E12" s="44">
        <v>3490</v>
      </c>
      <c r="F12" s="44">
        <v>2710</v>
      </c>
      <c r="G12" s="44">
        <v>780</v>
      </c>
      <c r="H12" s="45">
        <f t="shared" si="9"/>
        <v>3865.06</v>
      </c>
      <c r="I12" s="46">
        <f t="shared" si="0"/>
        <v>375.05999999999995</v>
      </c>
      <c r="J12" s="47">
        <f t="shared" si="1"/>
        <v>0.1074670487106017</v>
      </c>
      <c r="K12" s="48">
        <f t="shared" si="10"/>
        <v>750.11999999999989</v>
      </c>
      <c r="L12" s="49">
        <f t="shared" si="11"/>
        <v>4037.7849999999999</v>
      </c>
      <c r="M12" s="50">
        <f t="shared" si="2"/>
        <v>172.72499999999991</v>
      </c>
      <c r="N12" s="61">
        <f t="shared" si="3"/>
        <v>4.4688827599054064E-2</v>
      </c>
      <c r="O12" s="52">
        <f t="shared" si="12"/>
        <v>345.44999999999982</v>
      </c>
      <c r="P12" s="53">
        <f t="shared" si="4"/>
        <v>4195</v>
      </c>
      <c r="Q12" s="54">
        <f t="shared" si="5"/>
        <v>157.21500000000015</v>
      </c>
      <c r="R12" s="55">
        <f t="shared" si="6"/>
        <v>3.8935951270312845E-2</v>
      </c>
      <c r="S12" s="56">
        <f t="shared" si="13"/>
        <v>314.43000000000029</v>
      </c>
      <c r="T12" s="57">
        <v>4195</v>
      </c>
      <c r="U12" s="58">
        <f t="shared" si="14"/>
        <v>705</v>
      </c>
      <c r="V12" s="59">
        <f t="shared" si="7"/>
        <v>0.2020057306590258</v>
      </c>
      <c r="W12" s="60">
        <f t="shared" si="8"/>
        <v>1410</v>
      </c>
    </row>
    <row r="13" spans="1:23" s="40" customFormat="1" ht="18.75" customHeight="1">
      <c r="A13" s="822"/>
      <c r="B13" s="41" t="s">
        <v>30</v>
      </c>
      <c r="C13" s="42">
        <v>4.71</v>
      </c>
      <c r="D13" s="43" t="s">
        <v>28</v>
      </c>
      <c r="E13" s="44">
        <v>3135</v>
      </c>
      <c r="F13" s="44">
        <v>2420</v>
      </c>
      <c r="G13" s="44">
        <v>715</v>
      </c>
      <c r="H13" s="45">
        <f t="shared" si="9"/>
        <v>3539.32</v>
      </c>
      <c r="I13" s="46">
        <f t="shared" si="0"/>
        <v>404.32000000000016</v>
      </c>
      <c r="J13" s="47">
        <f t="shared" si="1"/>
        <v>0.12896969696969701</v>
      </c>
      <c r="K13" s="48">
        <f t="shared" si="10"/>
        <v>1904.3472000000008</v>
      </c>
      <c r="L13" s="49">
        <f t="shared" si="11"/>
        <v>3725.52</v>
      </c>
      <c r="M13" s="50">
        <f t="shared" si="2"/>
        <v>186.19999999999982</v>
      </c>
      <c r="N13" s="61">
        <f t="shared" si="3"/>
        <v>5.2608975735451952E-2</v>
      </c>
      <c r="O13" s="52">
        <f t="shared" si="12"/>
        <v>877.00199999999916</v>
      </c>
      <c r="P13" s="53">
        <f t="shared" si="4"/>
        <v>3895</v>
      </c>
      <c r="Q13" s="54">
        <f t="shared" si="5"/>
        <v>169.48000000000002</v>
      </c>
      <c r="R13" s="55">
        <f t="shared" si="6"/>
        <v>4.5491636066911471E-2</v>
      </c>
      <c r="S13" s="56">
        <f t="shared" si="13"/>
        <v>798.25080000000003</v>
      </c>
      <c r="T13" s="57">
        <v>3895</v>
      </c>
      <c r="U13" s="58">
        <f t="shared" si="14"/>
        <v>760</v>
      </c>
      <c r="V13" s="59">
        <f t="shared" si="7"/>
        <v>0.24242424242424243</v>
      </c>
      <c r="W13" s="60">
        <f t="shared" si="8"/>
        <v>3579.6</v>
      </c>
    </row>
    <row r="14" spans="1:23" s="40" customFormat="1" ht="20.25" customHeight="1" thickBot="1">
      <c r="A14" s="822"/>
      <c r="B14" s="99" t="s">
        <v>31</v>
      </c>
      <c r="C14" s="100">
        <v>2</v>
      </c>
      <c r="D14" s="134" t="s">
        <v>28</v>
      </c>
      <c r="E14" s="102">
        <v>2990</v>
      </c>
      <c r="F14" s="102">
        <v>2275</v>
      </c>
      <c r="G14" s="102">
        <v>715</v>
      </c>
      <c r="H14" s="103">
        <f t="shared" si="9"/>
        <v>3365.06</v>
      </c>
      <c r="I14" s="104">
        <f t="shared" si="0"/>
        <v>375.05999999999995</v>
      </c>
      <c r="J14" s="105">
        <f t="shared" si="1"/>
        <v>0.12543812709030097</v>
      </c>
      <c r="K14" s="106">
        <f t="shared" si="10"/>
        <v>750.11999999999989</v>
      </c>
      <c r="L14" s="107">
        <f t="shared" si="11"/>
        <v>3537.7849999999999</v>
      </c>
      <c r="M14" s="108">
        <f t="shared" si="2"/>
        <v>172.72499999999991</v>
      </c>
      <c r="N14" s="109">
        <f t="shared" si="3"/>
        <v>5.1328951043963532E-2</v>
      </c>
      <c r="O14" s="110">
        <f t="shared" si="12"/>
        <v>345.44999999999982</v>
      </c>
      <c r="P14" s="111">
        <f t="shared" si="4"/>
        <v>3695</v>
      </c>
      <c r="Q14" s="112">
        <f t="shared" si="5"/>
        <v>157.21500000000015</v>
      </c>
      <c r="R14" s="113">
        <f t="shared" si="6"/>
        <v>4.4438822596624766E-2</v>
      </c>
      <c r="S14" s="114">
        <f t="shared" si="13"/>
        <v>314.43000000000029</v>
      </c>
      <c r="T14" s="135">
        <v>3695</v>
      </c>
      <c r="U14" s="136">
        <f t="shared" si="14"/>
        <v>705</v>
      </c>
      <c r="V14" s="117">
        <f t="shared" si="7"/>
        <v>0.23578595317725753</v>
      </c>
      <c r="W14" s="118">
        <f t="shared" si="8"/>
        <v>1410</v>
      </c>
    </row>
    <row r="15" spans="1:23" s="40" customFormat="1" ht="18.75" customHeight="1">
      <c r="A15" s="822"/>
      <c r="B15" s="62" t="s">
        <v>32</v>
      </c>
      <c r="C15" s="63">
        <v>0</v>
      </c>
      <c r="D15" s="64" t="s">
        <v>33</v>
      </c>
      <c r="E15" s="120">
        <v>4730</v>
      </c>
      <c r="F15" s="120">
        <v>3820</v>
      </c>
      <c r="G15" s="120">
        <v>910</v>
      </c>
      <c r="H15" s="121">
        <f t="shared" si="9"/>
        <v>4833.74</v>
      </c>
      <c r="I15" s="122">
        <f t="shared" si="0"/>
        <v>103.73999999999978</v>
      </c>
      <c r="J15" s="123">
        <f t="shared" si="1"/>
        <v>2.1932346723044352E-2</v>
      </c>
      <c r="K15" s="124">
        <f t="shared" si="10"/>
        <v>0</v>
      </c>
      <c r="L15" s="125">
        <f t="shared" si="11"/>
        <v>4881.5149999999994</v>
      </c>
      <c r="M15" s="126">
        <f t="shared" si="2"/>
        <v>47.774999999999636</v>
      </c>
      <c r="N15" s="127">
        <f t="shared" si="3"/>
        <v>9.883651168660218E-3</v>
      </c>
      <c r="O15" s="128">
        <f t="shared" si="12"/>
        <v>0</v>
      </c>
      <c r="P15" s="129">
        <f t="shared" si="4"/>
        <v>4925</v>
      </c>
      <c r="Q15" s="130">
        <f t="shared" si="5"/>
        <v>43.485000000000582</v>
      </c>
      <c r="R15" s="131">
        <f t="shared" si="6"/>
        <v>8.9080951303029052E-3</v>
      </c>
      <c r="S15" s="132">
        <f t="shared" si="13"/>
        <v>0</v>
      </c>
      <c r="T15" s="133">
        <v>4925</v>
      </c>
      <c r="U15" s="37">
        <f t="shared" si="14"/>
        <v>195</v>
      </c>
      <c r="V15" s="38">
        <f t="shared" si="7"/>
        <v>4.1226215644820298E-2</v>
      </c>
      <c r="W15" s="39">
        <f t="shared" si="8"/>
        <v>0</v>
      </c>
    </row>
    <row r="16" spans="1:23" s="40" customFormat="1" ht="18.75" customHeight="1">
      <c r="A16" s="822"/>
      <c r="B16" s="41" t="s">
        <v>34</v>
      </c>
      <c r="C16" s="42">
        <v>0</v>
      </c>
      <c r="D16" s="43" t="s">
        <v>33</v>
      </c>
      <c r="E16" s="44">
        <v>3575</v>
      </c>
      <c r="F16" s="44">
        <v>2735</v>
      </c>
      <c r="G16" s="44">
        <v>840</v>
      </c>
      <c r="H16" s="45">
        <f t="shared" si="9"/>
        <v>3904.84</v>
      </c>
      <c r="I16" s="46">
        <f t="shared" si="0"/>
        <v>329.84000000000015</v>
      </c>
      <c r="J16" s="47">
        <f t="shared" si="1"/>
        <v>9.2262937062937103E-2</v>
      </c>
      <c r="K16" s="48">
        <f t="shared" si="10"/>
        <v>0</v>
      </c>
      <c r="L16" s="49">
        <f t="shared" si="11"/>
        <v>4056.7400000000002</v>
      </c>
      <c r="M16" s="50">
        <f t="shared" si="2"/>
        <v>151.90000000000009</v>
      </c>
      <c r="N16" s="61">
        <f t="shared" si="3"/>
        <v>3.890044150336508E-2</v>
      </c>
      <c r="O16" s="52">
        <f t="shared" si="12"/>
        <v>0</v>
      </c>
      <c r="P16" s="53">
        <f t="shared" si="4"/>
        <v>4195</v>
      </c>
      <c r="Q16" s="54">
        <f t="shared" si="5"/>
        <v>138.25999999999976</v>
      </c>
      <c r="R16" s="55">
        <f t="shared" si="6"/>
        <v>3.40815531683075E-2</v>
      </c>
      <c r="S16" s="56">
        <f t="shared" si="13"/>
        <v>0</v>
      </c>
      <c r="T16" s="57">
        <v>4195</v>
      </c>
      <c r="U16" s="58">
        <f t="shared" si="14"/>
        <v>620</v>
      </c>
      <c r="V16" s="59">
        <f t="shared" si="7"/>
        <v>0.17342657342657342</v>
      </c>
      <c r="W16" s="60">
        <f t="shared" si="8"/>
        <v>0</v>
      </c>
    </row>
    <row r="17" spans="1:23" s="40" customFormat="1" ht="18.75" customHeight="1">
      <c r="A17" s="822"/>
      <c r="B17" s="41" t="s">
        <v>35</v>
      </c>
      <c r="C17" s="42">
        <v>5</v>
      </c>
      <c r="D17" s="43" t="s">
        <v>33</v>
      </c>
      <c r="E17" s="44">
        <v>3195</v>
      </c>
      <c r="F17" s="44">
        <v>2425</v>
      </c>
      <c r="G17" s="44">
        <v>770</v>
      </c>
      <c r="H17" s="45">
        <f t="shared" si="9"/>
        <v>3567.4</v>
      </c>
      <c r="I17" s="46">
        <f t="shared" si="0"/>
        <v>372.40000000000009</v>
      </c>
      <c r="J17" s="47">
        <f t="shared" si="1"/>
        <v>0.1165571205007825</v>
      </c>
      <c r="K17" s="48">
        <f t="shared" si="10"/>
        <v>1862.0000000000005</v>
      </c>
      <c r="L17" s="49">
        <f t="shared" si="11"/>
        <v>3738.9</v>
      </c>
      <c r="M17" s="50">
        <f t="shared" si="2"/>
        <v>171.5</v>
      </c>
      <c r="N17" s="61">
        <f t="shared" si="3"/>
        <v>4.807422772887817E-2</v>
      </c>
      <c r="O17" s="52">
        <f t="shared" si="12"/>
        <v>857.5</v>
      </c>
      <c r="P17" s="53">
        <f t="shared" si="4"/>
        <v>3895</v>
      </c>
      <c r="Q17" s="54">
        <f t="shared" si="5"/>
        <v>156.09999999999991</v>
      </c>
      <c r="R17" s="55">
        <f t="shared" si="6"/>
        <v>4.1750247398967585E-2</v>
      </c>
      <c r="S17" s="56">
        <f t="shared" si="13"/>
        <v>780.49999999999955</v>
      </c>
      <c r="T17" s="57">
        <v>3895</v>
      </c>
      <c r="U17" s="137">
        <f t="shared" si="14"/>
        <v>700</v>
      </c>
      <c r="V17" s="138">
        <f t="shared" si="7"/>
        <v>0.2190923317683881</v>
      </c>
      <c r="W17" s="139">
        <f t="shared" si="8"/>
        <v>3500</v>
      </c>
    </row>
    <row r="18" spans="1:23" s="40" customFormat="1" ht="20.25" customHeight="1" thickBot="1">
      <c r="A18" s="857"/>
      <c r="B18" s="62" t="s">
        <v>36</v>
      </c>
      <c r="C18" s="63">
        <v>3</v>
      </c>
      <c r="D18" s="64" t="s">
        <v>33</v>
      </c>
      <c r="E18" s="65">
        <v>3040</v>
      </c>
      <c r="F18" s="65">
        <v>2270</v>
      </c>
      <c r="G18" s="65">
        <v>770</v>
      </c>
      <c r="H18" s="66">
        <f t="shared" si="9"/>
        <v>3388.46</v>
      </c>
      <c r="I18" s="140">
        <f t="shared" si="0"/>
        <v>348.46000000000004</v>
      </c>
      <c r="J18" s="68">
        <f t="shared" si="1"/>
        <v>0.11462500000000002</v>
      </c>
      <c r="K18" s="69">
        <f t="shared" si="10"/>
        <v>1045.3800000000001</v>
      </c>
      <c r="L18" s="70">
        <f t="shared" si="11"/>
        <v>3548.9349999999999</v>
      </c>
      <c r="M18" s="141">
        <f t="shared" si="2"/>
        <v>160.47499999999991</v>
      </c>
      <c r="N18" s="72">
        <f t="shared" si="3"/>
        <v>4.7359272353812619E-2</v>
      </c>
      <c r="O18" s="73">
        <f t="shared" si="12"/>
        <v>481.42499999999973</v>
      </c>
      <c r="P18" s="74">
        <f t="shared" si="4"/>
        <v>3695</v>
      </c>
      <c r="Q18" s="142">
        <f t="shared" si="5"/>
        <v>146.06500000000005</v>
      </c>
      <c r="R18" s="76">
        <f t="shared" si="6"/>
        <v>4.1157417647829576E-2</v>
      </c>
      <c r="S18" s="77">
        <f t="shared" si="13"/>
        <v>438.19500000000016</v>
      </c>
      <c r="T18" s="143">
        <v>3695</v>
      </c>
      <c r="U18" s="144">
        <f t="shared" si="14"/>
        <v>655</v>
      </c>
      <c r="V18" s="145">
        <f t="shared" si="7"/>
        <v>0.21546052631578946</v>
      </c>
      <c r="W18" s="146">
        <f t="shared" si="8"/>
        <v>1965</v>
      </c>
    </row>
    <row r="19" spans="1:23" s="40" customFormat="1" ht="18.75" customHeight="1">
      <c r="A19" s="856" t="s">
        <v>37</v>
      </c>
      <c r="B19" s="147" t="s">
        <v>38</v>
      </c>
      <c r="C19" s="148">
        <v>1</v>
      </c>
      <c r="D19" s="149" t="s">
        <v>39</v>
      </c>
      <c r="E19" s="82">
        <v>6905</v>
      </c>
      <c r="F19" s="150">
        <v>4825</v>
      </c>
      <c r="G19" s="150">
        <v>2080</v>
      </c>
      <c r="H19" s="151">
        <f t="shared" si="9"/>
        <v>7407.74</v>
      </c>
      <c r="I19" s="152">
        <f t="shared" si="0"/>
        <v>502.73999999999978</v>
      </c>
      <c r="J19" s="153">
        <f t="shared" si="1"/>
        <v>7.2808110065170129E-2</v>
      </c>
      <c r="K19" s="154">
        <f t="shared" si="10"/>
        <v>502.73999999999978</v>
      </c>
      <c r="L19" s="155">
        <f t="shared" si="11"/>
        <v>7639.2649999999994</v>
      </c>
      <c r="M19" s="156">
        <f t="shared" si="2"/>
        <v>231.52499999999964</v>
      </c>
      <c r="N19" s="157">
        <f t="shared" si="3"/>
        <v>3.1254471674221782E-2</v>
      </c>
      <c r="O19" s="158">
        <f t="shared" si="12"/>
        <v>231.52499999999964</v>
      </c>
      <c r="P19" s="159">
        <f t="shared" si="4"/>
        <v>7850</v>
      </c>
      <c r="Q19" s="160">
        <f t="shared" si="5"/>
        <v>210.73500000000058</v>
      </c>
      <c r="R19" s="161">
        <f t="shared" si="6"/>
        <v>2.7585769049771228E-2</v>
      </c>
      <c r="S19" s="162">
        <f t="shared" si="13"/>
        <v>210.73500000000058</v>
      </c>
      <c r="T19" s="163">
        <v>7850</v>
      </c>
      <c r="U19" s="96">
        <f t="shared" si="14"/>
        <v>945</v>
      </c>
      <c r="V19" s="97">
        <f t="shared" si="7"/>
        <v>0.13685734974656047</v>
      </c>
      <c r="W19" s="98">
        <f t="shared" si="8"/>
        <v>945</v>
      </c>
    </row>
    <row r="20" spans="1:23" s="40" customFormat="1" ht="18.75" customHeight="1">
      <c r="A20" s="822"/>
      <c r="B20" s="41" t="s">
        <v>40</v>
      </c>
      <c r="C20" s="42">
        <v>1.857</v>
      </c>
      <c r="D20" s="43" t="s">
        <v>39</v>
      </c>
      <c r="E20" s="44">
        <v>6380</v>
      </c>
      <c r="F20" s="44">
        <v>4300</v>
      </c>
      <c r="G20" s="44">
        <v>2080</v>
      </c>
      <c r="H20" s="45">
        <f t="shared" si="9"/>
        <v>6896.04</v>
      </c>
      <c r="I20" s="164">
        <f t="shared" si="0"/>
        <v>516.04</v>
      </c>
      <c r="J20" s="47">
        <f t="shared" si="1"/>
        <v>8.0884012539184952E-2</v>
      </c>
      <c r="K20" s="48">
        <f t="shared" si="10"/>
        <v>958.28627999999992</v>
      </c>
      <c r="L20" s="49">
        <f t="shared" si="11"/>
        <v>7133.69</v>
      </c>
      <c r="M20" s="50">
        <f t="shared" si="2"/>
        <v>237.64999999999964</v>
      </c>
      <c r="N20" s="61">
        <f t="shared" si="3"/>
        <v>3.4461807066084253E-2</v>
      </c>
      <c r="O20" s="52">
        <f t="shared" si="12"/>
        <v>441.31604999999934</v>
      </c>
      <c r="P20" s="53">
        <f t="shared" si="4"/>
        <v>7350</v>
      </c>
      <c r="Q20" s="54">
        <f t="shared" si="5"/>
        <v>216.3100000000004</v>
      </c>
      <c r="R20" s="55">
        <f t="shared" si="6"/>
        <v>3.0322315659917998E-2</v>
      </c>
      <c r="S20" s="56">
        <f t="shared" si="13"/>
        <v>401.68767000000076</v>
      </c>
      <c r="T20" s="57">
        <v>7350</v>
      </c>
      <c r="U20" s="165">
        <f t="shared" si="14"/>
        <v>970</v>
      </c>
      <c r="V20" s="59">
        <f t="shared" si="7"/>
        <v>0.15203761755485892</v>
      </c>
      <c r="W20" s="60">
        <f t="shared" si="8"/>
        <v>1801.29</v>
      </c>
    </row>
    <row r="21" spans="1:23" s="40" customFormat="1" ht="18.75" customHeight="1">
      <c r="A21" s="822"/>
      <c r="B21" s="41" t="s">
        <v>41</v>
      </c>
      <c r="C21" s="42">
        <v>4</v>
      </c>
      <c r="D21" s="43" t="s">
        <v>39</v>
      </c>
      <c r="E21" s="44">
        <v>5505</v>
      </c>
      <c r="F21" s="44">
        <v>3425</v>
      </c>
      <c r="G21" s="44">
        <v>2080</v>
      </c>
      <c r="H21" s="45">
        <f t="shared" si="9"/>
        <v>6087.54</v>
      </c>
      <c r="I21" s="164">
        <f t="shared" si="0"/>
        <v>582.54</v>
      </c>
      <c r="J21" s="47">
        <f t="shared" si="1"/>
        <v>0.10582016348773841</v>
      </c>
      <c r="K21" s="48">
        <f t="shared" si="10"/>
        <v>2330.16</v>
      </c>
      <c r="L21" s="49">
        <f t="shared" si="11"/>
        <v>6355.8149999999996</v>
      </c>
      <c r="M21" s="50">
        <f t="shared" si="2"/>
        <v>268.27499999999964</v>
      </c>
      <c r="N21" s="61">
        <f t="shared" si="3"/>
        <v>4.4069525621186822E-2</v>
      </c>
      <c r="O21" s="52">
        <f t="shared" si="12"/>
        <v>1073.0999999999985</v>
      </c>
      <c r="P21" s="53">
        <f t="shared" si="4"/>
        <v>6600</v>
      </c>
      <c r="Q21" s="54">
        <f t="shared" si="5"/>
        <v>244.1850000000004</v>
      </c>
      <c r="R21" s="55">
        <f t="shared" si="6"/>
        <v>3.8419148449097468E-2</v>
      </c>
      <c r="S21" s="56">
        <f t="shared" si="13"/>
        <v>976.7400000000016</v>
      </c>
      <c r="T21" s="57">
        <v>6600</v>
      </c>
      <c r="U21" s="165">
        <f t="shared" si="14"/>
        <v>1095</v>
      </c>
      <c r="V21" s="59">
        <f t="shared" si="7"/>
        <v>0.1989100817438692</v>
      </c>
      <c r="W21" s="60">
        <f t="shared" si="8"/>
        <v>4380</v>
      </c>
    </row>
    <row r="22" spans="1:23" s="40" customFormat="1" ht="18.75" customHeight="1">
      <c r="A22" s="822"/>
      <c r="B22" s="41" t="s">
        <v>42</v>
      </c>
      <c r="C22" s="42">
        <v>3</v>
      </c>
      <c r="D22" s="43" t="s">
        <v>39</v>
      </c>
      <c r="E22" s="44">
        <v>4660</v>
      </c>
      <c r="F22" s="44">
        <v>2900</v>
      </c>
      <c r="G22" s="44">
        <v>1760</v>
      </c>
      <c r="H22" s="45">
        <f t="shared" si="9"/>
        <v>5234.5600000000004</v>
      </c>
      <c r="I22" s="164">
        <f t="shared" si="0"/>
        <v>574.5600000000004</v>
      </c>
      <c r="J22" s="47">
        <f t="shared" si="1"/>
        <v>0.12329613733905588</v>
      </c>
      <c r="K22" s="48">
        <f t="shared" si="10"/>
        <v>1723.6800000000012</v>
      </c>
      <c r="L22" s="49">
        <f t="shared" si="11"/>
        <v>5499.1600000000008</v>
      </c>
      <c r="M22" s="50">
        <f t="shared" si="2"/>
        <v>264.60000000000036</v>
      </c>
      <c r="N22" s="61">
        <f t="shared" si="3"/>
        <v>5.0548661205526417E-2</v>
      </c>
      <c r="O22" s="52">
        <f t="shared" si="12"/>
        <v>793.80000000000109</v>
      </c>
      <c r="P22" s="53">
        <f t="shared" si="4"/>
        <v>5740</v>
      </c>
      <c r="Q22" s="54">
        <f t="shared" si="5"/>
        <v>240.83999999999924</v>
      </c>
      <c r="R22" s="55">
        <f t="shared" si="6"/>
        <v>4.3795779719084223E-2</v>
      </c>
      <c r="S22" s="56">
        <f t="shared" si="13"/>
        <v>722.51999999999771</v>
      </c>
      <c r="T22" s="57">
        <v>5740</v>
      </c>
      <c r="U22" s="165">
        <f t="shared" si="14"/>
        <v>1080</v>
      </c>
      <c r="V22" s="59">
        <f t="shared" si="7"/>
        <v>0.23175965665236051</v>
      </c>
      <c r="W22" s="60">
        <f t="shared" si="8"/>
        <v>3240</v>
      </c>
    </row>
    <row r="23" spans="1:23" s="40" customFormat="1" ht="18.75" customHeight="1" thickBot="1">
      <c r="A23" s="822"/>
      <c r="B23" s="99" t="s">
        <v>43</v>
      </c>
      <c r="C23" s="100">
        <v>1.9139999999999999</v>
      </c>
      <c r="D23" s="134" t="s">
        <v>39</v>
      </c>
      <c r="E23" s="102">
        <v>3960</v>
      </c>
      <c r="F23" s="166">
        <v>2200</v>
      </c>
      <c r="G23" s="166">
        <v>1760</v>
      </c>
      <c r="H23" s="167">
        <f t="shared" si="9"/>
        <v>4507.96</v>
      </c>
      <c r="I23" s="168">
        <f t="shared" si="0"/>
        <v>547.96</v>
      </c>
      <c r="J23" s="169">
        <f t="shared" si="1"/>
        <v>0.13837373737373737</v>
      </c>
      <c r="K23" s="170">
        <f t="shared" si="10"/>
        <v>1048.7954400000001</v>
      </c>
      <c r="L23" s="171">
        <f t="shared" si="11"/>
        <v>4760.3100000000004</v>
      </c>
      <c r="M23" s="172">
        <f t="shared" si="2"/>
        <v>252.35000000000036</v>
      </c>
      <c r="N23" s="173">
        <f t="shared" si="3"/>
        <v>5.5978757575488772E-2</v>
      </c>
      <c r="O23" s="174">
        <f t="shared" si="12"/>
        <v>482.9979000000007</v>
      </c>
      <c r="P23" s="175">
        <f t="shared" si="4"/>
        <v>4990</v>
      </c>
      <c r="Q23" s="176">
        <f t="shared" si="5"/>
        <v>229.6899999999996</v>
      </c>
      <c r="R23" s="177">
        <f t="shared" si="6"/>
        <v>4.8251059279752699E-2</v>
      </c>
      <c r="S23" s="178">
        <f t="shared" si="13"/>
        <v>439.62665999999922</v>
      </c>
      <c r="T23" s="179">
        <v>4990</v>
      </c>
      <c r="U23" s="116">
        <f t="shared" si="14"/>
        <v>1030</v>
      </c>
      <c r="V23" s="117">
        <f t="shared" si="7"/>
        <v>0.26010101010101011</v>
      </c>
      <c r="W23" s="118">
        <f t="shared" si="8"/>
        <v>1971.4199999999998</v>
      </c>
    </row>
    <row r="24" spans="1:23" s="40" customFormat="1" ht="18.75" customHeight="1">
      <c r="A24" s="822"/>
      <c r="B24" s="119" t="s">
        <v>44</v>
      </c>
      <c r="C24" s="63">
        <v>3</v>
      </c>
      <c r="D24" s="64" t="s">
        <v>45</v>
      </c>
      <c r="E24" s="120">
        <v>7940</v>
      </c>
      <c r="F24" s="120">
        <v>5600</v>
      </c>
      <c r="G24" s="120">
        <v>2340</v>
      </c>
      <c r="H24" s="121">
        <f t="shared" si="9"/>
        <v>8296.44</v>
      </c>
      <c r="I24" s="122">
        <f t="shared" si="0"/>
        <v>356.44000000000051</v>
      </c>
      <c r="J24" s="123">
        <f t="shared" si="1"/>
        <v>4.4891687657430797E-2</v>
      </c>
      <c r="K24" s="124">
        <f t="shared" si="10"/>
        <v>1069.3200000000015</v>
      </c>
      <c r="L24" s="125">
        <f t="shared" si="11"/>
        <v>8460.59</v>
      </c>
      <c r="M24" s="126">
        <f t="shared" si="2"/>
        <v>164.14999999999964</v>
      </c>
      <c r="N24" s="127">
        <f t="shared" si="3"/>
        <v>1.9785594785233139E-2</v>
      </c>
      <c r="O24" s="128">
        <f t="shared" si="12"/>
        <v>492.44999999999891</v>
      </c>
      <c r="P24" s="129">
        <f t="shared" si="4"/>
        <v>8610</v>
      </c>
      <c r="Q24" s="130">
        <f t="shared" si="5"/>
        <v>149.40999999999985</v>
      </c>
      <c r="R24" s="131">
        <f t="shared" si="6"/>
        <v>1.765952492674859E-2</v>
      </c>
      <c r="S24" s="132">
        <f t="shared" si="13"/>
        <v>448.22999999999956</v>
      </c>
      <c r="T24" s="133">
        <v>8610</v>
      </c>
      <c r="U24" s="37">
        <f t="shared" si="14"/>
        <v>670</v>
      </c>
      <c r="V24" s="38">
        <f t="shared" si="7"/>
        <v>8.4382871536523935E-2</v>
      </c>
      <c r="W24" s="39">
        <f t="shared" si="8"/>
        <v>2010</v>
      </c>
    </row>
    <row r="25" spans="1:23" s="40" customFormat="1" ht="18.75" customHeight="1">
      <c r="A25" s="822"/>
      <c r="B25" s="41" t="s">
        <v>46</v>
      </c>
      <c r="C25" s="42">
        <v>6</v>
      </c>
      <c r="D25" s="43" t="s">
        <v>45</v>
      </c>
      <c r="E25" s="44">
        <v>7440</v>
      </c>
      <c r="F25" s="44">
        <v>5100</v>
      </c>
      <c r="G25" s="44">
        <v>2340</v>
      </c>
      <c r="H25" s="45">
        <f t="shared" si="9"/>
        <v>7764.52</v>
      </c>
      <c r="I25" s="46">
        <f t="shared" si="0"/>
        <v>324.52000000000044</v>
      </c>
      <c r="J25" s="47">
        <f t="shared" si="1"/>
        <v>4.3618279569892532E-2</v>
      </c>
      <c r="K25" s="48">
        <f t="shared" si="10"/>
        <v>1947.1200000000026</v>
      </c>
      <c r="L25" s="49">
        <f t="shared" si="11"/>
        <v>7913.97</v>
      </c>
      <c r="M25" s="50">
        <f t="shared" si="2"/>
        <v>149.44999999999982</v>
      </c>
      <c r="N25" s="61">
        <f t="shared" si="3"/>
        <v>1.9247809265736944E-2</v>
      </c>
      <c r="O25" s="52">
        <f t="shared" si="12"/>
        <v>896.69999999999891</v>
      </c>
      <c r="P25" s="53">
        <f t="shared" si="4"/>
        <v>8050</v>
      </c>
      <c r="Q25" s="54">
        <f t="shared" si="5"/>
        <v>136.02999999999975</v>
      </c>
      <c r="R25" s="55">
        <f t="shared" si="6"/>
        <v>1.7188591819276511E-2</v>
      </c>
      <c r="S25" s="56">
        <f t="shared" si="13"/>
        <v>816.17999999999847</v>
      </c>
      <c r="T25" s="57">
        <v>8050</v>
      </c>
      <c r="U25" s="58">
        <f t="shared" si="14"/>
        <v>610</v>
      </c>
      <c r="V25" s="59">
        <f t="shared" si="7"/>
        <v>8.1989247311827954E-2</v>
      </c>
      <c r="W25" s="60">
        <f t="shared" si="8"/>
        <v>3660</v>
      </c>
    </row>
    <row r="26" spans="1:23" s="40" customFormat="1" ht="18.75" customHeight="1">
      <c r="A26" s="822"/>
      <c r="B26" s="41" t="s">
        <v>47</v>
      </c>
      <c r="C26" s="42">
        <v>5</v>
      </c>
      <c r="D26" s="43" t="s">
        <v>45</v>
      </c>
      <c r="E26" s="44">
        <v>6690</v>
      </c>
      <c r="F26" s="44">
        <v>4350</v>
      </c>
      <c r="G26" s="44">
        <v>2340</v>
      </c>
      <c r="H26" s="45">
        <f t="shared" si="9"/>
        <v>7147.52</v>
      </c>
      <c r="I26" s="46">
        <f t="shared" si="0"/>
        <v>457.52000000000044</v>
      </c>
      <c r="J26" s="47">
        <f t="shared" si="1"/>
        <v>6.838863976083713E-2</v>
      </c>
      <c r="K26" s="48">
        <f t="shared" si="10"/>
        <v>2287.6000000000022</v>
      </c>
      <c r="L26" s="49">
        <f t="shared" si="11"/>
        <v>7358.22</v>
      </c>
      <c r="M26" s="50">
        <f t="shared" si="2"/>
        <v>210.69999999999982</v>
      </c>
      <c r="N26" s="61">
        <f t="shared" si="3"/>
        <v>2.9478756267908281E-2</v>
      </c>
      <c r="O26" s="52">
        <f t="shared" si="12"/>
        <v>1053.4999999999991</v>
      </c>
      <c r="P26" s="53">
        <f t="shared" si="4"/>
        <v>7550</v>
      </c>
      <c r="Q26" s="54">
        <f t="shared" si="5"/>
        <v>191.77999999999975</v>
      </c>
      <c r="R26" s="55">
        <f t="shared" si="6"/>
        <v>2.6063368586424399E-2</v>
      </c>
      <c r="S26" s="56">
        <f t="shared" si="13"/>
        <v>958.89999999999873</v>
      </c>
      <c r="T26" s="57">
        <v>7550</v>
      </c>
      <c r="U26" s="58">
        <f t="shared" si="14"/>
        <v>860</v>
      </c>
      <c r="V26" s="59">
        <f t="shared" si="7"/>
        <v>0.12855007473841554</v>
      </c>
      <c r="W26" s="60">
        <f t="shared" si="8"/>
        <v>4300</v>
      </c>
    </row>
    <row r="27" spans="1:23" s="40" customFormat="1" ht="21" customHeight="1">
      <c r="A27" s="822"/>
      <c r="B27" s="41" t="s">
        <v>48</v>
      </c>
      <c r="C27" s="42">
        <v>0.85699999999999998</v>
      </c>
      <c r="D27" s="43" t="s">
        <v>45</v>
      </c>
      <c r="E27" s="44">
        <v>5830</v>
      </c>
      <c r="F27" s="44">
        <v>3850</v>
      </c>
      <c r="G27" s="44">
        <v>1980</v>
      </c>
      <c r="H27" s="45">
        <f t="shared" si="9"/>
        <v>6346.04</v>
      </c>
      <c r="I27" s="46">
        <f t="shared" si="0"/>
        <v>516.04</v>
      </c>
      <c r="J27" s="47">
        <f t="shared" si="1"/>
        <v>8.8514579759862766E-2</v>
      </c>
      <c r="K27" s="48">
        <f t="shared" si="10"/>
        <v>442.24627999999996</v>
      </c>
      <c r="L27" s="49">
        <f t="shared" si="11"/>
        <v>6583.69</v>
      </c>
      <c r="M27" s="50">
        <f t="shared" si="2"/>
        <v>237.64999999999964</v>
      </c>
      <c r="N27" s="61">
        <f t="shared" si="3"/>
        <v>3.744855059218026E-2</v>
      </c>
      <c r="O27" s="52">
        <f t="shared" si="12"/>
        <v>203.66604999999967</v>
      </c>
      <c r="P27" s="53">
        <f t="shared" si="4"/>
        <v>6800</v>
      </c>
      <c r="Q27" s="54">
        <f t="shared" si="5"/>
        <v>216.3100000000004</v>
      </c>
      <c r="R27" s="55">
        <f t="shared" si="6"/>
        <v>3.285543517389191E-2</v>
      </c>
      <c r="S27" s="56">
        <f t="shared" si="13"/>
        <v>185.37767000000034</v>
      </c>
      <c r="T27" s="57">
        <v>6800</v>
      </c>
      <c r="U27" s="37">
        <f t="shared" si="14"/>
        <v>970</v>
      </c>
      <c r="V27" s="38">
        <f t="shared" si="7"/>
        <v>0.16638078902229847</v>
      </c>
      <c r="W27" s="39">
        <f t="shared" si="8"/>
        <v>831.29</v>
      </c>
    </row>
    <row r="28" spans="1:23" s="40" customFormat="1" ht="22.5" customHeight="1" thickBot="1">
      <c r="A28" s="822"/>
      <c r="B28" s="180" t="s">
        <v>49</v>
      </c>
      <c r="C28" s="181">
        <v>0</v>
      </c>
      <c r="D28" s="182" t="s">
        <v>45</v>
      </c>
      <c r="E28" s="183">
        <v>5080</v>
      </c>
      <c r="F28" s="183">
        <v>3100</v>
      </c>
      <c r="G28" s="183">
        <v>1980</v>
      </c>
      <c r="H28" s="184">
        <f t="shared" si="9"/>
        <v>5537.52</v>
      </c>
      <c r="I28" s="184">
        <f t="shared" si="0"/>
        <v>457.52000000000044</v>
      </c>
      <c r="J28" s="185">
        <f t="shared" si="1"/>
        <v>9.0062992125984342E-2</v>
      </c>
      <c r="K28" s="186">
        <f t="shared" si="10"/>
        <v>0</v>
      </c>
      <c r="L28" s="187">
        <f t="shared" si="11"/>
        <v>5748.22</v>
      </c>
      <c r="M28" s="187">
        <f t="shared" si="2"/>
        <v>210.69999999999982</v>
      </c>
      <c r="N28" s="188">
        <f t="shared" si="3"/>
        <v>3.8049523974631204E-2</v>
      </c>
      <c r="O28" s="189">
        <f t="shared" si="12"/>
        <v>0</v>
      </c>
      <c r="P28" s="190">
        <f t="shared" si="4"/>
        <v>5940</v>
      </c>
      <c r="Q28" s="190">
        <f t="shared" si="5"/>
        <v>191.77999999999975</v>
      </c>
      <c r="R28" s="191">
        <f t="shared" si="6"/>
        <v>3.3363371617648546E-2</v>
      </c>
      <c r="S28" s="192">
        <f t="shared" si="13"/>
        <v>0</v>
      </c>
      <c r="T28" s="193">
        <v>5940</v>
      </c>
      <c r="U28" s="194">
        <f t="shared" si="14"/>
        <v>860</v>
      </c>
      <c r="V28" s="195">
        <f t="shared" si="7"/>
        <v>0.16929133858267717</v>
      </c>
      <c r="W28" s="196">
        <f t="shared" si="8"/>
        <v>0</v>
      </c>
    </row>
    <row r="29" spans="1:23" s="40" customFormat="1" ht="16.5">
      <c r="A29" s="197"/>
      <c r="B29" s="22"/>
      <c r="C29" s="198"/>
      <c r="D29" s="22"/>
      <c r="E29" s="199"/>
      <c r="F29" s="199"/>
      <c r="G29" s="199"/>
      <c r="H29" s="199"/>
      <c r="I29" s="199"/>
      <c r="J29" s="200"/>
      <c r="K29" s="201">
        <f>SUM(K3:K28)</f>
        <v>61796.189000000006</v>
      </c>
      <c r="L29" s="202"/>
      <c r="M29" s="202"/>
      <c r="N29" s="203"/>
      <c r="O29" s="201">
        <f>SUM(O3:O28)</f>
        <v>28458.771249999976</v>
      </c>
      <c r="P29" s="202"/>
      <c r="Q29" s="202"/>
      <c r="R29" s="203"/>
      <c r="S29" s="201">
        <f>SUM(S3:S28)</f>
        <v>25903.289750000007</v>
      </c>
      <c r="T29" s="858" t="s">
        <v>50</v>
      </c>
      <c r="U29" s="858"/>
      <c r="V29" s="858"/>
      <c r="W29" s="204">
        <f>SUM(W3:W28)</f>
        <v>116158.25</v>
      </c>
    </row>
    <row r="30" spans="1:23" s="40" customFormat="1" ht="17.25" thickBot="1">
      <c r="A30" s="205"/>
      <c r="B30" s="64"/>
      <c r="C30" s="206"/>
      <c r="D30" s="64"/>
      <c r="E30" s="207"/>
      <c r="F30" s="207"/>
      <c r="G30" s="207"/>
      <c r="H30" s="207"/>
      <c r="I30" s="207"/>
      <c r="J30" s="208"/>
      <c r="K30" s="209"/>
      <c r="L30" s="207"/>
      <c r="M30" s="207"/>
      <c r="N30" s="208"/>
      <c r="O30" s="209"/>
      <c r="P30" s="207"/>
      <c r="Q30" s="207"/>
      <c r="R30" s="208"/>
      <c r="S30" s="209"/>
      <c r="T30" s="207"/>
      <c r="U30" s="207"/>
      <c r="V30" s="210"/>
      <c r="W30" s="207"/>
    </row>
    <row r="31" spans="1:23" s="40" customFormat="1" ht="24" customHeight="1" thickBot="1">
      <c r="A31" s="823" t="s">
        <v>51</v>
      </c>
      <c r="B31" s="825" t="s">
        <v>1</v>
      </c>
      <c r="C31" s="827" t="s">
        <v>188</v>
      </c>
      <c r="D31" s="829" t="s">
        <v>2</v>
      </c>
      <c r="E31" s="859">
        <v>2012</v>
      </c>
      <c r="F31" s="860"/>
      <c r="G31" s="861"/>
      <c r="H31" s="862">
        <v>2013</v>
      </c>
      <c r="I31" s="818"/>
      <c r="J31" s="818"/>
      <c r="K31" s="863"/>
      <c r="L31" s="864">
        <v>2014</v>
      </c>
      <c r="M31" s="832"/>
      <c r="N31" s="832"/>
      <c r="O31" s="865"/>
      <c r="P31" s="866">
        <v>2015</v>
      </c>
      <c r="Q31" s="835"/>
      <c r="R31" s="835"/>
      <c r="S31" s="867"/>
      <c r="T31" s="211">
        <v>2015</v>
      </c>
      <c r="U31" s="853" t="s">
        <v>3</v>
      </c>
      <c r="V31" s="854"/>
      <c r="W31" s="868"/>
    </row>
    <row r="32" spans="1:23" s="40" customFormat="1" ht="35.25" customHeight="1" thickBot="1">
      <c r="A32" s="824"/>
      <c r="B32" s="826"/>
      <c r="C32" s="828"/>
      <c r="D32" s="830"/>
      <c r="E32" s="212" t="s">
        <v>52</v>
      </c>
      <c r="F32" s="212" t="s">
        <v>53</v>
      </c>
      <c r="G32" s="3" t="s">
        <v>54</v>
      </c>
      <c r="H32" s="5"/>
      <c r="I32" s="5" t="s">
        <v>7</v>
      </c>
      <c r="J32" s="6" t="s">
        <v>8</v>
      </c>
      <c r="K32" s="213" t="s">
        <v>9</v>
      </c>
      <c r="L32" s="9"/>
      <c r="M32" s="9" t="s">
        <v>7</v>
      </c>
      <c r="N32" s="10" t="s">
        <v>8</v>
      </c>
      <c r="O32" s="214" t="s">
        <v>10</v>
      </c>
      <c r="P32" s="13"/>
      <c r="Q32" s="13" t="s">
        <v>7</v>
      </c>
      <c r="R32" s="14" t="s">
        <v>8</v>
      </c>
      <c r="S32" s="215" t="s">
        <v>11</v>
      </c>
      <c r="T32" s="3" t="s">
        <v>4</v>
      </c>
      <c r="U32" s="216" t="s">
        <v>12</v>
      </c>
      <c r="V32" s="217" t="s">
        <v>13</v>
      </c>
      <c r="W32" s="218" t="s">
        <v>14</v>
      </c>
    </row>
    <row r="33" spans="1:23" s="40" customFormat="1" ht="19.5" customHeight="1">
      <c r="A33" s="822" t="s">
        <v>15</v>
      </c>
      <c r="B33" s="119" t="s">
        <v>55</v>
      </c>
      <c r="C33" s="21">
        <v>54.7</v>
      </c>
      <c r="D33" s="64" t="s">
        <v>56</v>
      </c>
      <c r="E33" s="219">
        <v>1884</v>
      </c>
      <c r="F33" s="219"/>
      <c r="G33" s="219"/>
      <c r="H33" s="220">
        <f t="shared" ref="H33:H92" si="15">(U33*0.532)+E33</f>
        <v>2270.232</v>
      </c>
      <c r="I33" s="220">
        <f t="shared" ref="I33:I87" si="16">H33-E33</f>
        <v>386.23199999999997</v>
      </c>
      <c r="J33" s="221">
        <f t="shared" ref="J33:J83" si="17">I33/E33</f>
        <v>0.20500636942675157</v>
      </c>
      <c r="K33" s="222">
        <f>I33*C33</f>
        <v>21126.8904</v>
      </c>
      <c r="L33" s="223">
        <f t="shared" ref="L33:L92" si="18">(U33*0.245)+H33</f>
        <v>2448.1019999999999</v>
      </c>
      <c r="M33" s="223">
        <f t="shared" ref="M33:M83" si="19">L33-H33</f>
        <v>177.86999999999989</v>
      </c>
      <c r="N33" s="224">
        <f t="shared" ref="N33:N83" si="20">M33/H33</f>
        <v>7.8348820737263805E-2</v>
      </c>
      <c r="O33" s="225">
        <f>(L33-H33)*C33</f>
        <v>9729.4889999999941</v>
      </c>
      <c r="P33" s="226">
        <f t="shared" ref="P33:P80" si="21">T33</f>
        <v>2610</v>
      </c>
      <c r="Q33" s="226">
        <f t="shared" ref="Q33:Q83" si="22">P33-L33</f>
        <v>161.89800000000014</v>
      </c>
      <c r="R33" s="227">
        <f t="shared" ref="R33:R80" si="23">Q33/L33</f>
        <v>6.6132048419551212E-2</v>
      </c>
      <c r="S33" s="228">
        <f>(P33-L33)*C33</f>
        <v>8855.8206000000082</v>
      </c>
      <c r="T33" s="229">
        <v>2610</v>
      </c>
      <c r="U33" s="230">
        <f t="shared" ref="U33:U92" si="24">T33-E33</f>
        <v>726</v>
      </c>
      <c r="V33" s="38">
        <f t="shared" ref="V33:V92" si="25">U33/E33</f>
        <v>0.38535031847133761</v>
      </c>
      <c r="W33" s="231">
        <f t="shared" ref="W33:W92" si="26">U33*C33</f>
        <v>39712.200000000004</v>
      </c>
    </row>
    <row r="34" spans="1:23" s="40" customFormat="1" ht="19.5" customHeight="1">
      <c r="A34" s="822"/>
      <c r="B34" s="41" t="s">
        <v>57</v>
      </c>
      <c r="C34" s="42">
        <v>47.46</v>
      </c>
      <c r="D34" s="232" t="s">
        <v>56</v>
      </c>
      <c r="E34" s="233">
        <v>1990</v>
      </c>
      <c r="F34" s="233"/>
      <c r="G34" s="233"/>
      <c r="H34" s="234">
        <f t="shared" si="15"/>
        <v>2319.84</v>
      </c>
      <c r="I34" s="234">
        <f t="shared" si="16"/>
        <v>329.84000000000015</v>
      </c>
      <c r="J34" s="235">
        <f t="shared" si="17"/>
        <v>0.16574874371859305</v>
      </c>
      <c r="K34" s="236">
        <f t="shared" ref="K34:K92" si="27">I34*C34</f>
        <v>15654.206400000006</v>
      </c>
      <c r="L34" s="237">
        <f t="shared" si="18"/>
        <v>2471.7400000000002</v>
      </c>
      <c r="M34" s="237">
        <f t="shared" si="19"/>
        <v>151.90000000000009</v>
      </c>
      <c r="N34" s="51">
        <f t="shared" si="20"/>
        <v>6.5478653700255227E-2</v>
      </c>
      <c r="O34" s="238">
        <f t="shared" ref="O34:O92" si="28">(L34-H34)*C34</f>
        <v>7209.1740000000045</v>
      </c>
      <c r="P34" s="239">
        <f t="shared" si="21"/>
        <v>2610</v>
      </c>
      <c r="Q34" s="239">
        <f t="shared" si="22"/>
        <v>138.25999999999976</v>
      </c>
      <c r="R34" s="240">
        <f t="shared" si="23"/>
        <v>5.593630398019199E-2</v>
      </c>
      <c r="S34" s="241">
        <f t="shared" ref="S34:S92" si="29">(P34-L34)*C34</f>
        <v>6561.8195999999889</v>
      </c>
      <c r="T34" s="233">
        <v>2610</v>
      </c>
      <c r="U34" s="242">
        <f t="shared" si="24"/>
        <v>620</v>
      </c>
      <c r="V34" s="59">
        <f t="shared" si="25"/>
        <v>0.31155778894472363</v>
      </c>
      <c r="W34" s="243">
        <f t="shared" si="26"/>
        <v>29425.200000000001</v>
      </c>
    </row>
    <row r="35" spans="1:23" s="40" customFormat="1" ht="19.5" customHeight="1">
      <c r="A35" s="822"/>
      <c r="B35" s="41" t="s">
        <v>58</v>
      </c>
      <c r="C35" s="42">
        <v>41.4</v>
      </c>
      <c r="D35" s="232" t="s">
        <v>56</v>
      </c>
      <c r="E35" s="233">
        <v>2028</v>
      </c>
      <c r="F35" s="233"/>
      <c r="G35" s="233"/>
      <c r="H35" s="234">
        <f t="shared" si="15"/>
        <v>2337.6239999999998</v>
      </c>
      <c r="I35" s="234">
        <f t="shared" si="16"/>
        <v>309.6239999999998</v>
      </c>
      <c r="J35" s="235">
        <f t="shared" si="17"/>
        <v>0.15267455621301765</v>
      </c>
      <c r="K35" s="236">
        <f t="shared" si="27"/>
        <v>12818.433599999991</v>
      </c>
      <c r="L35" s="237">
        <f t="shared" si="18"/>
        <v>2480.2139999999999</v>
      </c>
      <c r="M35" s="237">
        <f t="shared" si="19"/>
        <v>142.59000000000015</v>
      </c>
      <c r="N35" s="51">
        <f t="shared" si="20"/>
        <v>6.0997833697806043E-2</v>
      </c>
      <c r="O35" s="238">
        <f t="shared" si="28"/>
        <v>5903.226000000006</v>
      </c>
      <c r="P35" s="239">
        <f t="shared" si="21"/>
        <v>2610</v>
      </c>
      <c r="Q35" s="239">
        <f t="shared" si="22"/>
        <v>129.78600000000006</v>
      </c>
      <c r="R35" s="240">
        <f t="shared" si="23"/>
        <v>5.2328549068749737E-2</v>
      </c>
      <c r="S35" s="241">
        <f t="shared" si="29"/>
        <v>5373.140400000002</v>
      </c>
      <c r="T35" s="233">
        <v>2610</v>
      </c>
      <c r="U35" s="242">
        <f t="shared" si="24"/>
        <v>582</v>
      </c>
      <c r="V35" s="59">
        <f t="shared" si="25"/>
        <v>0.28698224852071008</v>
      </c>
      <c r="W35" s="243">
        <f t="shared" si="26"/>
        <v>24094.799999999999</v>
      </c>
    </row>
    <row r="36" spans="1:23" s="40" customFormat="1" ht="19.5" customHeight="1">
      <c r="A36" s="822"/>
      <c r="B36" s="41" t="s">
        <v>58</v>
      </c>
      <c r="C36" s="42">
        <v>1</v>
      </c>
      <c r="D36" s="232" t="s">
        <v>59</v>
      </c>
      <c r="E36" s="233">
        <v>4169</v>
      </c>
      <c r="F36" s="233">
        <v>2028</v>
      </c>
      <c r="G36" s="233">
        <v>2141</v>
      </c>
      <c r="H36" s="234">
        <f t="shared" si="15"/>
        <v>4323.8119999999999</v>
      </c>
      <c r="I36" s="234">
        <f t="shared" si="16"/>
        <v>154.8119999999999</v>
      </c>
      <c r="J36" s="235">
        <f t="shared" si="17"/>
        <v>3.7134084912449003E-2</v>
      </c>
      <c r="K36" s="236">
        <f t="shared" si="27"/>
        <v>154.8119999999999</v>
      </c>
      <c r="L36" s="237">
        <f t="shared" si="18"/>
        <v>4395.107</v>
      </c>
      <c r="M36" s="237">
        <f t="shared" si="19"/>
        <v>71.295000000000073</v>
      </c>
      <c r="N36" s="51">
        <f t="shared" si="20"/>
        <v>1.6488922275066556E-2</v>
      </c>
      <c r="O36" s="238">
        <f t="shared" si="28"/>
        <v>71.295000000000073</v>
      </c>
      <c r="P36" s="239">
        <f t="shared" si="21"/>
        <v>4460</v>
      </c>
      <c r="Q36" s="239">
        <f t="shared" si="22"/>
        <v>64.893000000000029</v>
      </c>
      <c r="R36" s="240">
        <f t="shared" si="23"/>
        <v>1.4764828251052825E-2</v>
      </c>
      <c r="S36" s="241">
        <f t="shared" si="29"/>
        <v>64.893000000000029</v>
      </c>
      <c r="T36" s="233">
        <v>4460</v>
      </c>
      <c r="U36" s="242">
        <f t="shared" si="24"/>
        <v>291</v>
      </c>
      <c r="V36" s="59">
        <f t="shared" si="25"/>
        <v>6.9800911489565839E-2</v>
      </c>
      <c r="W36" s="243">
        <f t="shared" si="26"/>
        <v>291</v>
      </c>
    </row>
    <row r="37" spans="1:23" s="40" customFormat="1" ht="19.5" customHeight="1" thickBot="1">
      <c r="A37" s="822"/>
      <c r="B37" s="119" t="s">
        <v>60</v>
      </c>
      <c r="C37" s="63">
        <v>18</v>
      </c>
      <c r="D37" s="244" t="s">
        <v>56</v>
      </c>
      <c r="E37" s="229">
        <v>2109</v>
      </c>
      <c r="F37" s="229"/>
      <c r="G37" s="229"/>
      <c r="H37" s="220">
        <f t="shared" si="15"/>
        <v>2375.5320000000002</v>
      </c>
      <c r="I37" s="220">
        <f>H37-E37</f>
        <v>266.53200000000015</v>
      </c>
      <c r="J37" s="221">
        <f t="shared" si="17"/>
        <v>0.12637837837837845</v>
      </c>
      <c r="K37" s="222">
        <f t="shared" si="27"/>
        <v>4797.5760000000028</v>
      </c>
      <c r="L37" s="223">
        <f t="shared" si="18"/>
        <v>2498.277</v>
      </c>
      <c r="M37" s="223">
        <f t="shared" si="19"/>
        <v>122.74499999999989</v>
      </c>
      <c r="N37" s="224">
        <f t="shared" si="20"/>
        <v>5.1670531064199464E-2</v>
      </c>
      <c r="O37" s="225">
        <f t="shared" si="28"/>
        <v>2209.409999999998</v>
      </c>
      <c r="P37" s="226">
        <f t="shared" si="21"/>
        <v>2610</v>
      </c>
      <c r="Q37" s="226">
        <f t="shared" si="22"/>
        <v>111.72299999999996</v>
      </c>
      <c r="R37" s="227">
        <f t="shared" si="23"/>
        <v>4.4720021038499716E-2</v>
      </c>
      <c r="S37" s="228">
        <f t="shared" si="29"/>
        <v>2011.0139999999992</v>
      </c>
      <c r="T37" s="229">
        <v>2610</v>
      </c>
      <c r="U37" s="230">
        <f t="shared" si="24"/>
        <v>501</v>
      </c>
      <c r="V37" s="38">
        <f t="shared" si="25"/>
        <v>0.2375533428165007</v>
      </c>
      <c r="W37" s="231">
        <f t="shared" si="26"/>
        <v>9018</v>
      </c>
    </row>
    <row r="38" spans="1:23" s="40" customFormat="1" ht="19.5" customHeight="1">
      <c r="A38" s="856" t="s">
        <v>21</v>
      </c>
      <c r="B38" s="245" t="s">
        <v>61</v>
      </c>
      <c r="C38" s="148">
        <v>0</v>
      </c>
      <c r="D38" s="246" t="s">
        <v>56</v>
      </c>
      <c r="E38" s="247">
        <v>2713</v>
      </c>
      <c r="F38" s="247"/>
      <c r="G38" s="247"/>
      <c r="H38" s="248">
        <f t="shared" si="15"/>
        <v>3889.7840000000001</v>
      </c>
      <c r="I38" s="248">
        <f t="shared" si="16"/>
        <v>1176.7840000000001</v>
      </c>
      <c r="J38" s="249">
        <f t="shared" si="17"/>
        <v>0.43375746406192411</v>
      </c>
      <c r="K38" s="250">
        <f t="shared" si="27"/>
        <v>0</v>
      </c>
      <c r="L38" s="251">
        <f t="shared" si="18"/>
        <v>4431.7240000000002</v>
      </c>
      <c r="M38" s="251">
        <f t="shared" si="19"/>
        <v>541.94000000000005</v>
      </c>
      <c r="N38" s="252">
        <f t="shared" si="20"/>
        <v>0.13932393161162676</v>
      </c>
      <c r="O38" s="253">
        <f t="shared" si="28"/>
        <v>0</v>
      </c>
      <c r="P38" s="254">
        <f t="shared" si="21"/>
        <v>4925</v>
      </c>
      <c r="Q38" s="254">
        <f t="shared" si="22"/>
        <v>493.27599999999984</v>
      </c>
      <c r="R38" s="255">
        <f t="shared" si="23"/>
        <v>0.11130566795224608</v>
      </c>
      <c r="S38" s="256">
        <f t="shared" si="29"/>
        <v>0</v>
      </c>
      <c r="T38" s="247">
        <v>4925</v>
      </c>
      <c r="U38" s="257">
        <f t="shared" si="24"/>
        <v>2212</v>
      </c>
      <c r="V38" s="258">
        <f t="shared" si="25"/>
        <v>0.81533357906376702</v>
      </c>
      <c r="W38" s="259">
        <f t="shared" si="26"/>
        <v>0</v>
      </c>
    </row>
    <row r="39" spans="1:23" s="40" customFormat="1" ht="19.5" customHeight="1">
      <c r="A39" s="822"/>
      <c r="B39" s="260" t="s">
        <v>62</v>
      </c>
      <c r="C39" s="42">
        <v>1</v>
      </c>
      <c r="D39" s="232" t="s">
        <v>56</v>
      </c>
      <c r="E39" s="233">
        <v>2713</v>
      </c>
      <c r="F39" s="233"/>
      <c r="G39" s="233"/>
      <c r="H39" s="234">
        <f t="shared" si="15"/>
        <v>3501.424</v>
      </c>
      <c r="I39" s="234">
        <f t="shared" si="16"/>
        <v>788.42399999999998</v>
      </c>
      <c r="J39" s="235">
        <f t="shared" si="17"/>
        <v>0.29060965720604498</v>
      </c>
      <c r="K39" s="236">
        <f t="shared" si="27"/>
        <v>788.42399999999998</v>
      </c>
      <c r="L39" s="237">
        <f t="shared" si="18"/>
        <v>3864.5140000000001</v>
      </c>
      <c r="M39" s="237">
        <f t="shared" si="19"/>
        <v>363.09000000000015</v>
      </c>
      <c r="N39" s="51">
        <f t="shared" si="20"/>
        <v>0.10369780980538208</v>
      </c>
      <c r="O39" s="238">
        <f t="shared" si="28"/>
        <v>363.09000000000015</v>
      </c>
      <c r="P39" s="239">
        <f t="shared" si="21"/>
        <v>4195</v>
      </c>
      <c r="Q39" s="239">
        <f t="shared" si="22"/>
        <v>330.48599999999988</v>
      </c>
      <c r="R39" s="240">
        <f t="shared" si="23"/>
        <v>8.5518127247048367E-2</v>
      </c>
      <c r="S39" s="241">
        <f t="shared" si="29"/>
        <v>330.48599999999988</v>
      </c>
      <c r="T39" s="233">
        <v>4195</v>
      </c>
      <c r="U39" s="242">
        <f t="shared" si="24"/>
        <v>1482</v>
      </c>
      <c r="V39" s="59">
        <f t="shared" si="25"/>
        <v>0.54625875414670111</v>
      </c>
      <c r="W39" s="243">
        <f t="shared" si="26"/>
        <v>1482</v>
      </c>
    </row>
    <row r="40" spans="1:23" s="40" customFormat="1" ht="19.5" customHeight="1">
      <c r="A40" s="822"/>
      <c r="B40" s="260" t="s">
        <v>63</v>
      </c>
      <c r="C40" s="261">
        <v>11.51</v>
      </c>
      <c r="D40" s="232" t="s">
        <v>56</v>
      </c>
      <c r="E40" s="233">
        <v>2713</v>
      </c>
      <c r="F40" s="233"/>
      <c r="G40" s="233"/>
      <c r="H40" s="234">
        <f t="shared" si="15"/>
        <v>3341.8240000000001</v>
      </c>
      <c r="I40" s="234">
        <f t="shared" si="16"/>
        <v>628.82400000000007</v>
      </c>
      <c r="J40" s="235">
        <f t="shared" si="17"/>
        <v>0.2317817913748618</v>
      </c>
      <c r="K40" s="236">
        <f t="shared" si="27"/>
        <v>7237.7642400000004</v>
      </c>
      <c r="L40" s="237">
        <f t="shared" si="18"/>
        <v>3631.4140000000002</v>
      </c>
      <c r="M40" s="237">
        <f t="shared" si="19"/>
        <v>289.59000000000015</v>
      </c>
      <c r="N40" s="51">
        <f t="shared" si="20"/>
        <v>8.665626915121806E-2</v>
      </c>
      <c r="O40" s="238">
        <f t="shared" si="28"/>
        <v>3333.1809000000017</v>
      </c>
      <c r="P40" s="239">
        <f t="shared" si="21"/>
        <v>3895</v>
      </c>
      <c r="Q40" s="239">
        <f t="shared" si="22"/>
        <v>263.58599999999979</v>
      </c>
      <c r="R40" s="240">
        <f t="shared" si="23"/>
        <v>7.2584949003335827E-2</v>
      </c>
      <c r="S40" s="241">
        <f t="shared" si="29"/>
        <v>3033.8748599999976</v>
      </c>
      <c r="T40" s="233">
        <v>3895</v>
      </c>
      <c r="U40" s="242">
        <f t="shared" si="24"/>
        <v>1182</v>
      </c>
      <c r="V40" s="59">
        <f t="shared" si="25"/>
        <v>0.4356800589753041</v>
      </c>
      <c r="W40" s="243">
        <f t="shared" si="26"/>
        <v>13604.82</v>
      </c>
    </row>
    <row r="41" spans="1:23" s="40" customFormat="1" ht="19.5" customHeight="1">
      <c r="A41" s="822"/>
      <c r="B41" s="260" t="s">
        <v>64</v>
      </c>
      <c r="C41" s="261">
        <v>53.14</v>
      </c>
      <c r="D41" s="232" t="s">
        <v>56</v>
      </c>
      <c r="E41" s="233">
        <v>2713</v>
      </c>
      <c r="F41" s="233"/>
      <c r="G41" s="233"/>
      <c r="H41" s="234">
        <f t="shared" si="15"/>
        <v>3235.424</v>
      </c>
      <c r="I41" s="234">
        <f t="shared" si="16"/>
        <v>522.42399999999998</v>
      </c>
      <c r="J41" s="235">
        <f>I41/E41</f>
        <v>0.19256321415407299</v>
      </c>
      <c r="K41" s="236">
        <f t="shared" si="27"/>
        <v>27761.611359999999</v>
      </c>
      <c r="L41" s="237">
        <f t="shared" si="18"/>
        <v>3476.0140000000001</v>
      </c>
      <c r="M41" s="237">
        <f>L41-H41</f>
        <v>240.59000000000015</v>
      </c>
      <c r="N41" s="51">
        <f>M41/H41</f>
        <v>7.436119655414565E-2</v>
      </c>
      <c r="O41" s="238">
        <f>(L41-H41)*C41</f>
        <v>12784.952600000008</v>
      </c>
      <c r="P41" s="239">
        <f t="shared" si="21"/>
        <v>3695</v>
      </c>
      <c r="Q41" s="239">
        <f>P41-L41</f>
        <v>218.98599999999988</v>
      </c>
      <c r="R41" s="240">
        <f>Q41/L41</f>
        <v>6.2999170889415257E-2</v>
      </c>
      <c r="S41" s="241">
        <f>(P41-L41)*C41</f>
        <v>11636.916039999993</v>
      </c>
      <c r="T41" s="262">
        <v>3695</v>
      </c>
      <c r="U41" s="242">
        <f>T41-E41</f>
        <v>982</v>
      </c>
      <c r="V41" s="59">
        <f>U41/E41</f>
        <v>0.36196092886103942</v>
      </c>
      <c r="W41" s="243">
        <f>U41*C41</f>
        <v>52183.48</v>
      </c>
    </row>
    <row r="42" spans="1:23" s="40" customFormat="1" ht="19.5" customHeight="1">
      <c r="A42" s="822"/>
      <c r="B42" s="260" t="s">
        <v>64</v>
      </c>
      <c r="C42" s="261">
        <v>1</v>
      </c>
      <c r="D42" s="232" t="s">
        <v>65</v>
      </c>
      <c r="E42" s="233">
        <v>6814</v>
      </c>
      <c r="F42" s="233">
        <v>2713</v>
      </c>
      <c r="G42" s="233">
        <v>4101</v>
      </c>
      <c r="H42" s="234">
        <f t="shared" si="15"/>
        <v>7075.2119999999995</v>
      </c>
      <c r="I42" s="234">
        <f t="shared" si="16"/>
        <v>261.21199999999953</v>
      </c>
      <c r="J42" s="235">
        <f t="shared" si="17"/>
        <v>3.8334605224537646E-2</v>
      </c>
      <c r="K42" s="236">
        <f t="shared" si="27"/>
        <v>261.21199999999953</v>
      </c>
      <c r="L42" s="237">
        <f t="shared" si="18"/>
        <v>7195.5069999999996</v>
      </c>
      <c r="M42" s="237">
        <f t="shared" si="19"/>
        <v>120.29500000000007</v>
      </c>
      <c r="N42" s="51">
        <f t="shared" si="20"/>
        <v>1.7002317386390693E-2</v>
      </c>
      <c r="O42" s="238">
        <f t="shared" si="28"/>
        <v>120.29500000000007</v>
      </c>
      <c r="P42" s="239">
        <f t="shared" si="21"/>
        <v>7305</v>
      </c>
      <c r="Q42" s="239">
        <f t="shared" si="22"/>
        <v>109.49300000000039</v>
      </c>
      <c r="R42" s="240">
        <f t="shared" si="23"/>
        <v>1.5216856852477581E-2</v>
      </c>
      <c r="S42" s="241">
        <f t="shared" si="29"/>
        <v>109.49300000000039</v>
      </c>
      <c r="T42" s="233">
        <v>7305</v>
      </c>
      <c r="U42" s="242">
        <f t="shared" si="24"/>
        <v>491</v>
      </c>
      <c r="V42" s="59">
        <f t="shared" si="25"/>
        <v>7.2057528617552102E-2</v>
      </c>
      <c r="W42" s="243">
        <f t="shared" si="26"/>
        <v>491</v>
      </c>
    </row>
    <row r="43" spans="1:23" s="40" customFormat="1" ht="19.5" customHeight="1" thickBot="1">
      <c r="A43" s="822"/>
      <c r="B43" s="260" t="s">
        <v>64</v>
      </c>
      <c r="C43" s="263">
        <v>16</v>
      </c>
      <c r="D43" s="244" t="s">
        <v>59</v>
      </c>
      <c r="E43" s="229">
        <v>6714</v>
      </c>
      <c r="F43" s="229">
        <v>2713</v>
      </c>
      <c r="G43" s="229">
        <v>4001</v>
      </c>
      <c r="H43" s="220">
        <f t="shared" si="15"/>
        <v>6975.2119999999995</v>
      </c>
      <c r="I43" s="220">
        <f t="shared" si="16"/>
        <v>261.21199999999953</v>
      </c>
      <c r="J43" s="221">
        <f t="shared" si="17"/>
        <v>3.8905570449806304E-2</v>
      </c>
      <c r="K43" s="222">
        <f t="shared" si="27"/>
        <v>4179.3919999999925</v>
      </c>
      <c r="L43" s="223">
        <f t="shared" si="18"/>
        <v>7095.5069999999996</v>
      </c>
      <c r="M43" s="223">
        <f t="shared" si="19"/>
        <v>120.29500000000007</v>
      </c>
      <c r="N43" s="224">
        <f t="shared" si="20"/>
        <v>1.7246070800428729E-2</v>
      </c>
      <c r="O43" s="225">
        <f t="shared" si="28"/>
        <v>1924.7200000000012</v>
      </c>
      <c r="P43" s="226">
        <f t="shared" si="21"/>
        <v>7205</v>
      </c>
      <c r="Q43" s="226">
        <f t="shared" si="22"/>
        <v>109.49300000000039</v>
      </c>
      <c r="R43" s="227">
        <f t="shared" si="23"/>
        <v>1.5431314492396441E-2</v>
      </c>
      <c r="S43" s="228">
        <f t="shared" si="29"/>
        <v>1751.8880000000063</v>
      </c>
      <c r="T43" s="229">
        <v>7205</v>
      </c>
      <c r="U43" s="242">
        <f t="shared" si="24"/>
        <v>491</v>
      </c>
      <c r="V43" s="38">
        <f t="shared" si="25"/>
        <v>7.3130771522192439E-2</v>
      </c>
      <c r="W43" s="231">
        <f t="shared" si="26"/>
        <v>7856</v>
      </c>
    </row>
    <row r="44" spans="1:23" s="40" customFormat="1" ht="19.5" customHeight="1">
      <c r="A44" s="822"/>
      <c r="B44" s="147" t="s">
        <v>66</v>
      </c>
      <c r="C44" s="264">
        <v>1</v>
      </c>
      <c r="D44" s="265" t="s">
        <v>56</v>
      </c>
      <c r="E44" s="247">
        <v>2977</v>
      </c>
      <c r="F44" s="247"/>
      <c r="G44" s="247"/>
      <c r="H44" s="248">
        <f t="shared" si="15"/>
        <v>4013.3360000000002</v>
      </c>
      <c r="I44" s="248">
        <f t="shared" si="16"/>
        <v>1036.3360000000002</v>
      </c>
      <c r="J44" s="249">
        <f t="shared" si="17"/>
        <v>0.3481142089351697</v>
      </c>
      <c r="K44" s="250">
        <f t="shared" si="27"/>
        <v>1036.3360000000002</v>
      </c>
      <c r="L44" s="251">
        <f t="shared" si="18"/>
        <v>4490.5960000000005</v>
      </c>
      <c r="M44" s="251">
        <f t="shared" si="19"/>
        <v>477.26000000000022</v>
      </c>
      <c r="N44" s="252">
        <f t="shared" si="20"/>
        <v>0.11891852563553118</v>
      </c>
      <c r="O44" s="253">
        <f t="shared" si="28"/>
        <v>477.26000000000022</v>
      </c>
      <c r="P44" s="254">
        <f t="shared" si="21"/>
        <v>4925</v>
      </c>
      <c r="Q44" s="254">
        <f t="shared" si="22"/>
        <v>434.40399999999954</v>
      </c>
      <c r="R44" s="255">
        <f t="shared" si="23"/>
        <v>9.6736379758945029E-2</v>
      </c>
      <c r="S44" s="256">
        <f t="shared" si="29"/>
        <v>434.40399999999954</v>
      </c>
      <c r="T44" s="247">
        <v>4925</v>
      </c>
      <c r="U44" s="257">
        <f t="shared" si="24"/>
        <v>1948</v>
      </c>
      <c r="V44" s="258">
        <f t="shared" si="25"/>
        <v>0.65435001679543159</v>
      </c>
      <c r="W44" s="259">
        <f t="shared" si="26"/>
        <v>1948</v>
      </c>
    </row>
    <row r="45" spans="1:23" s="40" customFormat="1" ht="19.5" customHeight="1">
      <c r="A45" s="822"/>
      <c r="B45" s="41" t="s">
        <v>67</v>
      </c>
      <c r="C45" s="266">
        <v>1</v>
      </c>
      <c r="D45" s="267" t="s">
        <v>56</v>
      </c>
      <c r="E45" s="233">
        <v>2977</v>
      </c>
      <c r="F45" s="233"/>
      <c r="G45" s="233"/>
      <c r="H45" s="234">
        <f t="shared" si="15"/>
        <v>3624.9760000000001</v>
      </c>
      <c r="I45" s="234">
        <f t="shared" si="16"/>
        <v>647.97600000000011</v>
      </c>
      <c r="J45" s="235">
        <f t="shared" si="17"/>
        <v>0.21766073228081967</v>
      </c>
      <c r="K45" s="236">
        <f t="shared" si="27"/>
        <v>647.97600000000011</v>
      </c>
      <c r="L45" s="237">
        <f t="shared" si="18"/>
        <v>3923.386</v>
      </c>
      <c r="M45" s="237">
        <f t="shared" si="19"/>
        <v>298.40999999999985</v>
      </c>
      <c r="N45" s="51">
        <f t="shared" si="20"/>
        <v>8.2320545018780777E-2</v>
      </c>
      <c r="O45" s="238">
        <f t="shared" si="28"/>
        <v>298.40999999999985</v>
      </c>
      <c r="P45" s="239">
        <f t="shared" si="21"/>
        <v>4195</v>
      </c>
      <c r="Q45" s="239">
        <f t="shared" si="22"/>
        <v>271.61400000000003</v>
      </c>
      <c r="R45" s="240">
        <f t="shared" si="23"/>
        <v>6.9229486978849397E-2</v>
      </c>
      <c r="S45" s="241">
        <f t="shared" si="29"/>
        <v>271.61400000000003</v>
      </c>
      <c r="T45" s="233">
        <v>4195</v>
      </c>
      <c r="U45" s="242">
        <f t="shared" si="24"/>
        <v>1218</v>
      </c>
      <c r="V45" s="59">
        <f t="shared" si="25"/>
        <v>0.40913671481357072</v>
      </c>
      <c r="W45" s="243">
        <f t="shared" si="26"/>
        <v>1218</v>
      </c>
    </row>
    <row r="46" spans="1:23" s="40" customFormat="1" ht="19.5" customHeight="1">
      <c r="A46" s="822"/>
      <c r="B46" s="268" t="s">
        <v>68</v>
      </c>
      <c r="C46" s="269">
        <v>0</v>
      </c>
      <c r="D46" s="270" t="s">
        <v>56</v>
      </c>
      <c r="E46" s="271">
        <v>2977</v>
      </c>
      <c r="F46" s="271"/>
      <c r="G46" s="271"/>
      <c r="H46" s="272">
        <f t="shared" si="15"/>
        <v>3465.3760000000002</v>
      </c>
      <c r="I46" s="272">
        <f t="shared" si="16"/>
        <v>488.3760000000002</v>
      </c>
      <c r="J46" s="273">
        <f t="shared" si="17"/>
        <v>0.16404971447766215</v>
      </c>
      <c r="K46" s="274">
        <f t="shared" si="27"/>
        <v>0</v>
      </c>
      <c r="L46" s="275">
        <f t="shared" si="18"/>
        <v>3690.2860000000001</v>
      </c>
      <c r="M46" s="275">
        <f t="shared" si="19"/>
        <v>224.90999999999985</v>
      </c>
      <c r="N46" s="276">
        <f t="shared" si="20"/>
        <v>6.4902048147156277E-2</v>
      </c>
      <c r="O46" s="277">
        <f t="shared" si="28"/>
        <v>0</v>
      </c>
      <c r="P46" s="278">
        <f t="shared" si="21"/>
        <v>3895</v>
      </c>
      <c r="Q46" s="278">
        <f t="shared" si="22"/>
        <v>204.71399999999994</v>
      </c>
      <c r="R46" s="279">
        <f t="shared" si="23"/>
        <v>5.5473749189087228E-2</v>
      </c>
      <c r="S46" s="280">
        <f t="shared" si="29"/>
        <v>0</v>
      </c>
      <c r="T46" s="271">
        <v>3895</v>
      </c>
      <c r="U46" s="281">
        <f t="shared" si="24"/>
        <v>918</v>
      </c>
      <c r="V46" s="138">
        <f t="shared" si="25"/>
        <v>0.30836412495801141</v>
      </c>
      <c r="W46" s="282">
        <f t="shared" si="26"/>
        <v>0</v>
      </c>
    </row>
    <row r="47" spans="1:23" s="40" customFormat="1" ht="19.5" customHeight="1">
      <c r="A47" s="822"/>
      <c r="B47" s="180" t="s">
        <v>69</v>
      </c>
      <c r="C47" s="283">
        <v>4</v>
      </c>
      <c r="D47" s="284" t="s">
        <v>56</v>
      </c>
      <c r="E47" s="285">
        <v>2977</v>
      </c>
      <c r="F47" s="285"/>
      <c r="G47" s="285"/>
      <c r="H47" s="286">
        <f t="shared" si="15"/>
        <v>3358.9760000000001</v>
      </c>
      <c r="I47" s="286">
        <f t="shared" si="16"/>
        <v>381.97600000000011</v>
      </c>
      <c r="J47" s="287">
        <f>I47/E47</f>
        <v>0.12830903594222376</v>
      </c>
      <c r="K47" s="288">
        <f t="shared" si="27"/>
        <v>1527.9040000000005</v>
      </c>
      <c r="L47" s="289">
        <f t="shared" si="18"/>
        <v>3534.886</v>
      </c>
      <c r="M47" s="289">
        <f>L47-H47</f>
        <v>175.90999999999985</v>
      </c>
      <c r="N47" s="290">
        <f>M47/H47</f>
        <v>5.2370127086350082E-2</v>
      </c>
      <c r="O47" s="291">
        <f t="shared" si="28"/>
        <v>703.63999999999942</v>
      </c>
      <c r="P47" s="292">
        <f t="shared" si="21"/>
        <v>3695</v>
      </c>
      <c r="Q47" s="292">
        <f>P47-L47</f>
        <v>160.11400000000003</v>
      </c>
      <c r="R47" s="293">
        <f>Q47/L47</f>
        <v>4.5295378691137429E-2</v>
      </c>
      <c r="S47" s="294">
        <f t="shared" si="29"/>
        <v>640.45600000000013</v>
      </c>
      <c r="T47" s="295">
        <v>3695</v>
      </c>
      <c r="U47" s="296">
        <f>T47-E47</f>
        <v>718</v>
      </c>
      <c r="V47" s="297">
        <f>U47/E47</f>
        <v>0.24118239838763855</v>
      </c>
      <c r="W47" s="298">
        <f>U47*C47</f>
        <v>2872</v>
      </c>
    </row>
    <row r="48" spans="1:23" s="40" customFormat="1" ht="19.5" customHeight="1" thickBot="1">
      <c r="A48" s="822"/>
      <c r="B48" s="299" t="s">
        <v>69</v>
      </c>
      <c r="C48" s="300">
        <v>0.86</v>
      </c>
      <c r="D48" s="301" t="s">
        <v>59</v>
      </c>
      <c r="E48" s="302">
        <v>7094</v>
      </c>
      <c r="F48" s="302">
        <v>2977</v>
      </c>
      <c r="G48" s="302">
        <v>4117</v>
      </c>
      <c r="H48" s="303">
        <f t="shared" si="15"/>
        <v>7284.9880000000003</v>
      </c>
      <c r="I48" s="303">
        <f t="shared" si="16"/>
        <v>190.98800000000028</v>
      </c>
      <c r="J48" s="304">
        <f t="shared" si="17"/>
        <v>2.6922469692698094E-2</v>
      </c>
      <c r="K48" s="305">
        <f t="shared" si="27"/>
        <v>164.24968000000024</v>
      </c>
      <c r="L48" s="306">
        <f t="shared" si="18"/>
        <v>7372.9430000000002</v>
      </c>
      <c r="M48" s="306">
        <f t="shared" si="19"/>
        <v>87.954999999999927</v>
      </c>
      <c r="N48" s="307">
        <f t="shared" si="20"/>
        <v>1.2073458460055106E-2</v>
      </c>
      <c r="O48" s="308">
        <f t="shared" si="28"/>
        <v>75.64129999999993</v>
      </c>
      <c r="P48" s="309">
        <f t="shared" si="21"/>
        <v>7453</v>
      </c>
      <c r="Q48" s="309">
        <f t="shared" si="22"/>
        <v>80.056999999999789</v>
      </c>
      <c r="R48" s="310">
        <f t="shared" si="23"/>
        <v>1.0858214962464757E-2</v>
      </c>
      <c r="S48" s="311">
        <f t="shared" si="29"/>
        <v>68.849019999999811</v>
      </c>
      <c r="T48" s="312">
        <v>7453</v>
      </c>
      <c r="U48" s="313">
        <f t="shared" si="24"/>
        <v>359</v>
      </c>
      <c r="V48" s="314">
        <f t="shared" si="25"/>
        <v>5.0606146038906119E-2</v>
      </c>
      <c r="W48" s="315">
        <f t="shared" si="26"/>
        <v>308.74</v>
      </c>
    </row>
    <row r="49" spans="1:23" s="40" customFormat="1" ht="19.5" customHeight="1">
      <c r="A49" s="822"/>
      <c r="B49" s="260" t="s">
        <v>70</v>
      </c>
      <c r="C49" s="261">
        <v>0</v>
      </c>
      <c r="D49" s="232" t="s">
        <v>56</v>
      </c>
      <c r="E49" s="233">
        <v>3041</v>
      </c>
      <c r="F49" s="233"/>
      <c r="G49" s="233"/>
      <c r="H49" s="234">
        <f t="shared" si="15"/>
        <v>4043.288</v>
      </c>
      <c r="I49" s="234">
        <f t="shared" si="16"/>
        <v>1002.288</v>
      </c>
      <c r="J49" s="235">
        <f t="shared" si="17"/>
        <v>0.32959158171654063</v>
      </c>
      <c r="K49" s="236">
        <f t="shared" si="27"/>
        <v>0</v>
      </c>
      <c r="L49" s="237">
        <f t="shared" si="18"/>
        <v>4504.8680000000004</v>
      </c>
      <c r="M49" s="237">
        <f t="shared" si="19"/>
        <v>461.58000000000038</v>
      </c>
      <c r="N49" s="51">
        <f t="shared" si="20"/>
        <v>0.11415956518556195</v>
      </c>
      <c r="O49" s="238">
        <f t="shared" si="28"/>
        <v>0</v>
      </c>
      <c r="P49" s="239">
        <f t="shared" si="21"/>
        <v>4925</v>
      </c>
      <c r="Q49" s="239">
        <f t="shared" si="22"/>
        <v>420.13199999999961</v>
      </c>
      <c r="R49" s="240">
        <f t="shared" si="23"/>
        <v>9.3261778147550503E-2</v>
      </c>
      <c r="S49" s="241">
        <f t="shared" si="29"/>
        <v>0</v>
      </c>
      <c r="T49" s="316">
        <v>4925</v>
      </c>
      <c r="U49" s="242">
        <f t="shared" si="24"/>
        <v>1884</v>
      </c>
      <c r="V49" s="59">
        <f t="shared" si="25"/>
        <v>0.61953304833936207</v>
      </c>
      <c r="W49" s="243">
        <f t="shared" si="26"/>
        <v>0</v>
      </c>
    </row>
    <row r="50" spans="1:23" s="40" customFormat="1" ht="19.5" customHeight="1">
      <c r="A50" s="822"/>
      <c r="B50" s="260" t="s">
        <v>71</v>
      </c>
      <c r="C50" s="261">
        <v>5</v>
      </c>
      <c r="D50" s="232" t="s">
        <v>56</v>
      </c>
      <c r="E50" s="233">
        <v>3041</v>
      </c>
      <c r="F50" s="233"/>
      <c r="G50" s="233"/>
      <c r="H50" s="234">
        <f t="shared" si="15"/>
        <v>3654.9279999999999</v>
      </c>
      <c r="I50" s="234">
        <f t="shared" si="16"/>
        <v>613.92799999999988</v>
      </c>
      <c r="J50" s="235">
        <f t="shared" si="17"/>
        <v>0.2018835909240381</v>
      </c>
      <c r="K50" s="236">
        <f t="shared" si="27"/>
        <v>3069.6399999999994</v>
      </c>
      <c r="L50" s="237">
        <f t="shared" si="18"/>
        <v>3937.6579999999999</v>
      </c>
      <c r="M50" s="237">
        <f t="shared" si="19"/>
        <v>282.73</v>
      </c>
      <c r="N50" s="51">
        <f t="shared" si="20"/>
        <v>7.7355833001361451E-2</v>
      </c>
      <c r="O50" s="238">
        <f t="shared" si="28"/>
        <v>1413.65</v>
      </c>
      <c r="P50" s="239">
        <f t="shared" si="21"/>
        <v>4195</v>
      </c>
      <c r="Q50" s="239">
        <f t="shared" si="22"/>
        <v>257.3420000000001</v>
      </c>
      <c r="R50" s="240">
        <f t="shared" si="23"/>
        <v>6.5354075950730131E-2</v>
      </c>
      <c r="S50" s="241">
        <f t="shared" si="29"/>
        <v>1286.7100000000005</v>
      </c>
      <c r="T50" s="316">
        <v>4195</v>
      </c>
      <c r="U50" s="242">
        <f t="shared" si="24"/>
        <v>1154</v>
      </c>
      <c r="V50" s="59">
        <f t="shared" si="25"/>
        <v>0.3794804340677409</v>
      </c>
      <c r="W50" s="243">
        <f t="shared" si="26"/>
        <v>5770</v>
      </c>
    </row>
    <row r="51" spans="1:23" s="40" customFormat="1" ht="19.5" customHeight="1">
      <c r="A51" s="822"/>
      <c r="B51" s="260" t="s">
        <v>72</v>
      </c>
      <c r="C51" s="261">
        <v>0</v>
      </c>
      <c r="D51" s="232" t="s">
        <v>56</v>
      </c>
      <c r="E51" s="233">
        <v>3041</v>
      </c>
      <c r="F51" s="233"/>
      <c r="G51" s="233"/>
      <c r="H51" s="234">
        <f t="shared" si="15"/>
        <v>3495.328</v>
      </c>
      <c r="I51" s="234">
        <f t="shared" si="16"/>
        <v>454.32799999999997</v>
      </c>
      <c r="J51" s="235">
        <f t="shared" si="17"/>
        <v>0.14940085498191383</v>
      </c>
      <c r="K51" s="236">
        <f t="shared" si="27"/>
        <v>0</v>
      </c>
      <c r="L51" s="237">
        <f t="shared" si="18"/>
        <v>3704.558</v>
      </c>
      <c r="M51" s="237">
        <f t="shared" si="19"/>
        <v>209.23000000000002</v>
      </c>
      <c r="N51" s="51">
        <f t="shared" si="20"/>
        <v>5.9859904420987105E-2</v>
      </c>
      <c r="O51" s="238">
        <f t="shared" si="28"/>
        <v>0</v>
      </c>
      <c r="P51" s="239">
        <f t="shared" si="21"/>
        <v>3895</v>
      </c>
      <c r="Q51" s="239">
        <f t="shared" si="22"/>
        <v>190.44200000000001</v>
      </c>
      <c r="R51" s="240">
        <f t="shared" si="23"/>
        <v>5.1407482350121124E-2</v>
      </c>
      <c r="S51" s="241">
        <f t="shared" si="29"/>
        <v>0</v>
      </c>
      <c r="T51" s="316">
        <v>3895</v>
      </c>
      <c r="U51" s="242">
        <f t="shared" si="24"/>
        <v>854</v>
      </c>
      <c r="V51" s="59">
        <f t="shared" si="25"/>
        <v>0.28082867477803353</v>
      </c>
      <c r="W51" s="243">
        <f t="shared" si="26"/>
        <v>0</v>
      </c>
    </row>
    <row r="52" spans="1:23" s="40" customFormat="1" ht="19.5" customHeight="1">
      <c r="A52" s="822"/>
      <c r="B52" s="260" t="s">
        <v>73</v>
      </c>
      <c r="C52" s="261">
        <v>17.79</v>
      </c>
      <c r="D52" s="232" t="s">
        <v>56</v>
      </c>
      <c r="E52" s="233">
        <v>3041</v>
      </c>
      <c r="F52" s="233"/>
      <c r="G52" s="233"/>
      <c r="H52" s="234">
        <f t="shared" si="15"/>
        <v>3388.9279999999999</v>
      </c>
      <c r="I52" s="234">
        <f t="shared" si="16"/>
        <v>347.92799999999988</v>
      </c>
      <c r="J52" s="235">
        <f t="shared" si="17"/>
        <v>0.11441236435383094</v>
      </c>
      <c r="K52" s="236">
        <f t="shared" si="27"/>
        <v>6189.639119999998</v>
      </c>
      <c r="L52" s="237">
        <f t="shared" si="18"/>
        <v>3549.1579999999999</v>
      </c>
      <c r="M52" s="237">
        <f t="shared" si="19"/>
        <v>160.23000000000002</v>
      </c>
      <c r="N52" s="51">
        <f t="shared" si="20"/>
        <v>4.7280437943798166E-2</v>
      </c>
      <c r="O52" s="238">
        <f t="shared" si="28"/>
        <v>2850.4917</v>
      </c>
      <c r="P52" s="239">
        <f t="shared" si="21"/>
        <v>3695</v>
      </c>
      <c r="Q52" s="239">
        <f t="shared" si="22"/>
        <v>145.8420000000001</v>
      </c>
      <c r="R52" s="240">
        <f t="shared" si="23"/>
        <v>4.1091999848978294E-2</v>
      </c>
      <c r="S52" s="241">
        <f t="shared" si="29"/>
        <v>2594.5291800000018</v>
      </c>
      <c r="T52" s="317">
        <v>3695</v>
      </c>
      <c r="U52" s="242">
        <f t="shared" si="24"/>
        <v>654</v>
      </c>
      <c r="V52" s="59">
        <f t="shared" si="25"/>
        <v>0.215060835251562</v>
      </c>
      <c r="W52" s="243">
        <f t="shared" si="26"/>
        <v>11634.66</v>
      </c>
    </row>
    <row r="53" spans="1:23" s="40" customFormat="1" ht="19.5" customHeight="1" thickBot="1">
      <c r="A53" s="857"/>
      <c r="B53" s="318" t="s">
        <v>73</v>
      </c>
      <c r="C53" s="319">
        <v>3</v>
      </c>
      <c r="D53" s="320" t="s">
        <v>59</v>
      </c>
      <c r="E53" s="321">
        <v>7158</v>
      </c>
      <c r="F53" s="321">
        <v>3041</v>
      </c>
      <c r="G53" s="321">
        <v>4117</v>
      </c>
      <c r="H53" s="322">
        <f t="shared" si="15"/>
        <v>7331.9639999999999</v>
      </c>
      <c r="I53" s="322">
        <f t="shared" si="16"/>
        <v>173.96399999999994</v>
      </c>
      <c r="J53" s="323">
        <f t="shared" si="17"/>
        <v>2.430343671416596E-2</v>
      </c>
      <c r="K53" s="324">
        <f t="shared" si="27"/>
        <v>521.89199999999983</v>
      </c>
      <c r="L53" s="325">
        <f t="shared" si="18"/>
        <v>7412.0789999999997</v>
      </c>
      <c r="M53" s="325">
        <f t="shared" si="19"/>
        <v>80.114999999999782</v>
      </c>
      <c r="N53" s="326">
        <f t="shared" si="20"/>
        <v>1.092681306127523E-2</v>
      </c>
      <c r="O53" s="327">
        <f t="shared" si="28"/>
        <v>240.34499999999935</v>
      </c>
      <c r="P53" s="328">
        <f t="shared" si="21"/>
        <v>7485</v>
      </c>
      <c r="Q53" s="328">
        <f t="shared" si="22"/>
        <v>72.921000000000276</v>
      </c>
      <c r="R53" s="329">
        <f t="shared" si="23"/>
        <v>9.8381304354689531E-3</v>
      </c>
      <c r="S53" s="330">
        <f t="shared" si="29"/>
        <v>218.76300000000083</v>
      </c>
      <c r="T53" s="331">
        <v>7485</v>
      </c>
      <c r="U53" s="332">
        <f t="shared" si="24"/>
        <v>327</v>
      </c>
      <c r="V53" s="145">
        <f t="shared" si="25"/>
        <v>4.568315171835708E-2</v>
      </c>
      <c r="W53" s="333">
        <f t="shared" si="26"/>
        <v>981</v>
      </c>
    </row>
    <row r="54" spans="1:23" s="40" customFormat="1" ht="19.5" customHeight="1">
      <c r="A54" s="822" t="s">
        <v>37</v>
      </c>
      <c r="B54" s="334" t="s">
        <v>74</v>
      </c>
      <c r="C54" s="335">
        <v>1</v>
      </c>
      <c r="D54" s="270" t="s">
        <v>56</v>
      </c>
      <c r="E54" s="271">
        <v>3115</v>
      </c>
      <c r="F54" s="271"/>
      <c r="G54" s="271"/>
      <c r="H54" s="272">
        <f t="shared" si="15"/>
        <v>4117.82</v>
      </c>
      <c r="I54" s="272">
        <f t="shared" si="16"/>
        <v>1002.8199999999997</v>
      </c>
      <c r="J54" s="273">
        <f t="shared" si="17"/>
        <v>0.32193258426966281</v>
      </c>
      <c r="K54" s="274">
        <f t="shared" si="27"/>
        <v>1002.8199999999997</v>
      </c>
      <c r="L54" s="275">
        <f t="shared" si="18"/>
        <v>4579.6449999999995</v>
      </c>
      <c r="M54" s="275">
        <f t="shared" si="19"/>
        <v>461.82499999999982</v>
      </c>
      <c r="N54" s="276">
        <f t="shared" si="20"/>
        <v>0.11215278958283749</v>
      </c>
      <c r="O54" s="277">
        <f t="shared" si="28"/>
        <v>461.82499999999982</v>
      </c>
      <c r="P54" s="278">
        <f t="shared" si="21"/>
        <v>5000</v>
      </c>
      <c r="Q54" s="278">
        <f t="shared" si="22"/>
        <v>420.35500000000047</v>
      </c>
      <c r="R54" s="279">
        <f t="shared" si="23"/>
        <v>9.1787682233011619E-2</v>
      </c>
      <c r="S54" s="280">
        <f t="shared" si="29"/>
        <v>420.35500000000047</v>
      </c>
      <c r="T54" s="336">
        <v>5000</v>
      </c>
      <c r="U54" s="281">
        <f t="shared" si="24"/>
        <v>1885</v>
      </c>
      <c r="V54" s="138">
        <f t="shared" si="25"/>
        <v>0.60513643659711081</v>
      </c>
      <c r="W54" s="282">
        <f t="shared" si="26"/>
        <v>1885</v>
      </c>
    </row>
    <row r="55" spans="1:23" s="40" customFormat="1" ht="19.5" customHeight="1">
      <c r="A55" s="822"/>
      <c r="B55" s="334" t="s">
        <v>74</v>
      </c>
      <c r="C55" s="335">
        <v>1.86</v>
      </c>
      <c r="D55" s="337" t="s">
        <v>75</v>
      </c>
      <c r="E55" s="271">
        <v>4015</v>
      </c>
      <c r="F55" s="271">
        <v>3115</v>
      </c>
      <c r="G55" s="271">
        <v>900</v>
      </c>
      <c r="H55" s="272">
        <f t="shared" si="15"/>
        <v>4539.0200000000004</v>
      </c>
      <c r="I55" s="272">
        <f t="shared" si="16"/>
        <v>524.02000000000044</v>
      </c>
      <c r="J55" s="273">
        <f t="shared" si="17"/>
        <v>0.13051556662515579</v>
      </c>
      <c r="K55" s="274">
        <f t="shared" si="27"/>
        <v>974.67720000000088</v>
      </c>
      <c r="L55" s="275">
        <f t="shared" si="18"/>
        <v>4780.3450000000003</v>
      </c>
      <c r="M55" s="275">
        <f t="shared" si="19"/>
        <v>241.32499999999982</v>
      </c>
      <c r="N55" s="276">
        <f t="shared" si="20"/>
        <v>5.3166762869518047E-2</v>
      </c>
      <c r="O55" s="277">
        <f t="shared" si="28"/>
        <v>448.86449999999968</v>
      </c>
      <c r="P55" s="278">
        <f t="shared" si="21"/>
        <v>5000</v>
      </c>
      <c r="Q55" s="278">
        <f t="shared" si="22"/>
        <v>219.65499999999975</v>
      </c>
      <c r="R55" s="279">
        <f t="shared" si="23"/>
        <v>4.5949612423371061E-2</v>
      </c>
      <c r="S55" s="280">
        <f t="shared" si="29"/>
        <v>408.55829999999952</v>
      </c>
      <c r="T55" s="336">
        <v>5000</v>
      </c>
      <c r="U55" s="281">
        <f>T55-E55</f>
        <v>985</v>
      </c>
      <c r="V55" s="138">
        <f>U55/E55</f>
        <v>0.24533001245330013</v>
      </c>
      <c r="W55" s="282">
        <f>U55*C55</f>
        <v>1832.1000000000001</v>
      </c>
    </row>
    <row r="56" spans="1:23" s="40" customFormat="1" ht="19.5" customHeight="1">
      <c r="A56" s="822"/>
      <c r="B56" s="260" t="s">
        <v>76</v>
      </c>
      <c r="C56" s="261">
        <v>8</v>
      </c>
      <c r="D56" s="232" t="s">
        <v>56</v>
      </c>
      <c r="E56" s="233">
        <v>3115</v>
      </c>
      <c r="F56" s="233"/>
      <c r="G56" s="233"/>
      <c r="H56" s="234">
        <f t="shared" si="15"/>
        <v>3750.74</v>
      </c>
      <c r="I56" s="234">
        <f t="shared" si="16"/>
        <v>635.73999999999978</v>
      </c>
      <c r="J56" s="235">
        <f t="shared" si="17"/>
        <v>0.20408988764044936</v>
      </c>
      <c r="K56" s="236">
        <f t="shared" si="27"/>
        <v>5085.9199999999983</v>
      </c>
      <c r="L56" s="237">
        <f t="shared" si="18"/>
        <v>4043.5149999999999</v>
      </c>
      <c r="M56" s="237">
        <f t="shared" si="19"/>
        <v>292.77500000000009</v>
      </c>
      <c r="N56" s="51">
        <f t="shared" si="20"/>
        <v>7.8057929901832732E-2</v>
      </c>
      <c r="O56" s="238">
        <f t="shared" si="28"/>
        <v>2342.2000000000007</v>
      </c>
      <c r="P56" s="239">
        <f t="shared" si="21"/>
        <v>4310</v>
      </c>
      <c r="Q56" s="239">
        <f t="shared" si="22"/>
        <v>266.48500000000013</v>
      </c>
      <c r="R56" s="240">
        <f t="shared" si="23"/>
        <v>6.5904293665288771E-2</v>
      </c>
      <c r="S56" s="241">
        <f t="shared" si="29"/>
        <v>2131.880000000001</v>
      </c>
      <c r="T56" s="316">
        <v>4310</v>
      </c>
      <c r="U56" s="242">
        <f t="shared" si="24"/>
        <v>1195</v>
      </c>
      <c r="V56" s="59">
        <f t="shared" si="25"/>
        <v>0.38362760834670945</v>
      </c>
      <c r="W56" s="243">
        <f t="shared" si="26"/>
        <v>9560</v>
      </c>
    </row>
    <row r="57" spans="1:23" s="40" customFormat="1" ht="19.5" customHeight="1">
      <c r="A57" s="822"/>
      <c r="B57" s="338" t="s">
        <v>76</v>
      </c>
      <c r="C57" s="283">
        <v>1</v>
      </c>
      <c r="D57" s="339" t="s">
        <v>75</v>
      </c>
      <c r="E57" s="285">
        <v>3575</v>
      </c>
      <c r="F57" s="285">
        <v>3115</v>
      </c>
      <c r="G57" s="285">
        <v>460</v>
      </c>
      <c r="H57" s="286">
        <f t="shared" si="15"/>
        <v>3966.02</v>
      </c>
      <c r="I57" s="286">
        <f t="shared" si="16"/>
        <v>391.02</v>
      </c>
      <c r="J57" s="287">
        <f t="shared" si="17"/>
        <v>0.10937622377622377</v>
      </c>
      <c r="K57" s="288">
        <f t="shared" si="27"/>
        <v>391.02</v>
      </c>
      <c r="L57" s="289">
        <f t="shared" si="18"/>
        <v>4146.0950000000003</v>
      </c>
      <c r="M57" s="289">
        <f t="shared" si="19"/>
        <v>180.07500000000027</v>
      </c>
      <c r="N57" s="290">
        <f t="shared" si="20"/>
        <v>4.5404460895305691E-2</v>
      </c>
      <c r="O57" s="291">
        <f t="shared" si="28"/>
        <v>180.07500000000027</v>
      </c>
      <c r="P57" s="292">
        <f t="shared" si="21"/>
        <v>4310</v>
      </c>
      <c r="Q57" s="292">
        <f t="shared" si="22"/>
        <v>163.90499999999975</v>
      </c>
      <c r="R57" s="293">
        <f t="shared" si="23"/>
        <v>3.9532379262896711E-2</v>
      </c>
      <c r="S57" s="294">
        <f t="shared" si="29"/>
        <v>163.90499999999975</v>
      </c>
      <c r="T57" s="316">
        <v>4310</v>
      </c>
      <c r="U57" s="296">
        <f>T57-E57</f>
        <v>735</v>
      </c>
      <c r="V57" s="297">
        <f>U57/E57</f>
        <v>0.20559440559440559</v>
      </c>
      <c r="W57" s="243">
        <f>U57*C57</f>
        <v>735</v>
      </c>
    </row>
    <row r="58" spans="1:23" s="40" customFormat="1" ht="19.5" customHeight="1">
      <c r="A58" s="822"/>
      <c r="B58" s="338" t="s">
        <v>77</v>
      </c>
      <c r="C58" s="283">
        <v>19.899999999999999</v>
      </c>
      <c r="D58" s="284" t="s">
        <v>56</v>
      </c>
      <c r="E58" s="285">
        <v>3115</v>
      </c>
      <c r="F58" s="285"/>
      <c r="G58" s="285"/>
      <c r="H58" s="286">
        <f t="shared" si="15"/>
        <v>3569.86</v>
      </c>
      <c r="I58" s="286">
        <f t="shared" si="16"/>
        <v>454.86000000000013</v>
      </c>
      <c r="J58" s="287">
        <f t="shared" si="17"/>
        <v>0.14602247191011239</v>
      </c>
      <c r="K58" s="288">
        <f t="shared" si="27"/>
        <v>9051.7140000000018</v>
      </c>
      <c r="L58" s="289">
        <f t="shared" si="18"/>
        <v>3779.335</v>
      </c>
      <c r="M58" s="289">
        <f t="shared" si="19"/>
        <v>209.47499999999991</v>
      </c>
      <c r="N58" s="290">
        <f t="shared" si="20"/>
        <v>5.8678771716537875E-2</v>
      </c>
      <c r="O58" s="291">
        <f t="shared" si="28"/>
        <v>4168.552499999998</v>
      </c>
      <c r="P58" s="292">
        <f t="shared" si="21"/>
        <v>3970</v>
      </c>
      <c r="Q58" s="292">
        <f t="shared" si="22"/>
        <v>190.66499999999996</v>
      </c>
      <c r="R58" s="293">
        <f t="shared" si="23"/>
        <v>5.0449351539358103E-2</v>
      </c>
      <c r="S58" s="294">
        <f t="shared" si="29"/>
        <v>3794.2334999999989</v>
      </c>
      <c r="T58" s="295">
        <v>3970</v>
      </c>
      <c r="U58" s="296">
        <f t="shared" si="24"/>
        <v>855</v>
      </c>
      <c r="V58" s="297">
        <f t="shared" si="25"/>
        <v>0.27447833065810595</v>
      </c>
      <c r="W58" s="243">
        <f t="shared" si="26"/>
        <v>17014.5</v>
      </c>
    </row>
    <row r="59" spans="1:23" s="40" customFormat="1" ht="19.5" customHeight="1">
      <c r="A59" s="822"/>
      <c r="B59" s="338" t="s">
        <v>77</v>
      </c>
      <c r="C59" s="283">
        <v>2</v>
      </c>
      <c r="D59" s="284" t="s">
        <v>65</v>
      </c>
      <c r="E59" s="285">
        <v>5580</v>
      </c>
      <c r="F59" s="285">
        <v>3115</v>
      </c>
      <c r="G59" s="285">
        <v>2465</v>
      </c>
      <c r="H59" s="286">
        <f t="shared" si="15"/>
        <v>5807.1639999999998</v>
      </c>
      <c r="I59" s="286">
        <f t="shared" si="16"/>
        <v>227.16399999999976</v>
      </c>
      <c r="J59" s="287">
        <f t="shared" si="17"/>
        <v>4.071039426523293E-2</v>
      </c>
      <c r="K59" s="288">
        <f t="shared" si="27"/>
        <v>454.32799999999952</v>
      </c>
      <c r="L59" s="289">
        <f t="shared" si="18"/>
        <v>5911.7789999999995</v>
      </c>
      <c r="M59" s="289">
        <f t="shared" si="19"/>
        <v>104.61499999999978</v>
      </c>
      <c r="N59" s="290">
        <f t="shared" si="20"/>
        <v>1.8014817559827791E-2</v>
      </c>
      <c r="O59" s="291">
        <f t="shared" si="28"/>
        <v>209.22999999999956</v>
      </c>
      <c r="P59" s="292">
        <f t="shared" si="21"/>
        <v>6007</v>
      </c>
      <c r="Q59" s="292">
        <f t="shared" si="22"/>
        <v>95.221000000000458</v>
      </c>
      <c r="R59" s="293">
        <f t="shared" si="23"/>
        <v>1.6106995880597105E-2</v>
      </c>
      <c r="S59" s="294">
        <f t="shared" si="29"/>
        <v>190.44200000000092</v>
      </c>
      <c r="T59" s="295">
        <v>6007</v>
      </c>
      <c r="U59" s="296">
        <f t="shared" si="24"/>
        <v>427</v>
      </c>
      <c r="V59" s="297">
        <f t="shared" si="25"/>
        <v>7.6523297491039421E-2</v>
      </c>
      <c r="W59" s="243">
        <f t="shared" si="26"/>
        <v>854</v>
      </c>
    </row>
    <row r="60" spans="1:23" s="40" customFormat="1" ht="19.5" customHeight="1" thickBot="1">
      <c r="A60" s="822"/>
      <c r="B60" s="340" t="s">
        <v>77</v>
      </c>
      <c r="C60" s="300">
        <v>5</v>
      </c>
      <c r="D60" s="301" t="s">
        <v>59</v>
      </c>
      <c r="E60" s="302">
        <v>7074</v>
      </c>
      <c r="F60" s="302">
        <v>3115</v>
      </c>
      <c r="G60" s="302">
        <v>3959</v>
      </c>
      <c r="H60" s="303">
        <f t="shared" si="15"/>
        <v>7301.1639999999998</v>
      </c>
      <c r="I60" s="303">
        <f t="shared" si="16"/>
        <v>227.16399999999976</v>
      </c>
      <c r="J60" s="304">
        <f t="shared" si="17"/>
        <v>3.2112524738478906E-2</v>
      </c>
      <c r="K60" s="305">
        <f t="shared" si="27"/>
        <v>1135.8199999999988</v>
      </c>
      <c r="L60" s="306">
        <f t="shared" si="18"/>
        <v>7405.7789999999995</v>
      </c>
      <c r="M60" s="306">
        <f t="shared" si="19"/>
        <v>104.61499999999978</v>
      </c>
      <c r="N60" s="307">
        <f t="shared" si="20"/>
        <v>1.4328537203108954E-2</v>
      </c>
      <c r="O60" s="308">
        <f t="shared" si="28"/>
        <v>523.07499999999891</v>
      </c>
      <c r="P60" s="309">
        <f t="shared" si="21"/>
        <v>7501</v>
      </c>
      <c r="Q60" s="309">
        <f t="shared" si="22"/>
        <v>95.221000000000458</v>
      </c>
      <c r="R60" s="310">
        <f t="shared" si="23"/>
        <v>1.2857661564029991E-2</v>
      </c>
      <c r="S60" s="311">
        <f t="shared" si="29"/>
        <v>476.10500000000229</v>
      </c>
      <c r="T60" s="302">
        <v>7501</v>
      </c>
      <c r="U60" s="313">
        <f t="shared" si="24"/>
        <v>427</v>
      </c>
      <c r="V60" s="314">
        <f t="shared" si="25"/>
        <v>6.0361888606163414E-2</v>
      </c>
      <c r="W60" s="341">
        <f t="shared" si="26"/>
        <v>2135</v>
      </c>
    </row>
    <row r="61" spans="1:23" s="40" customFormat="1" ht="19.5" customHeight="1">
      <c r="A61" s="822"/>
      <c r="B61" s="334" t="s">
        <v>78</v>
      </c>
      <c r="C61" s="335">
        <v>0</v>
      </c>
      <c r="D61" s="270" t="s">
        <v>56</v>
      </c>
      <c r="E61" s="271">
        <v>3971</v>
      </c>
      <c r="F61" s="271"/>
      <c r="G61" s="271"/>
      <c r="H61" s="272">
        <f t="shared" si="15"/>
        <v>6034.6280000000006</v>
      </c>
      <c r="I61" s="272">
        <f t="shared" si="16"/>
        <v>2063.6280000000006</v>
      </c>
      <c r="J61" s="273">
        <f t="shared" si="17"/>
        <v>0.51967464114832551</v>
      </c>
      <c r="K61" s="274">
        <f t="shared" si="27"/>
        <v>0</v>
      </c>
      <c r="L61" s="275">
        <f t="shared" si="18"/>
        <v>6984.9830000000002</v>
      </c>
      <c r="M61" s="275">
        <f t="shared" si="19"/>
        <v>950.35499999999956</v>
      </c>
      <c r="N61" s="276">
        <f t="shared" si="20"/>
        <v>0.15748360959449356</v>
      </c>
      <c r="O61" s="277">
        <f t="shared" si="28"/>
        <v>0</v>
      </c>
      <c r="P61" s="278">
        <f t="shared" si="21"/>
        <v>7850</v>
      </c>
      <c r="Q61" s="278">
        <f t="shared" si="22"/>
        <v>865.01699999999983</v>
      </c>
      <c r="R61" s="279">
        <f t="shared" si="23"/>
        <v>0.12383952831381262</v>
      </c>
      <c r="S61" s="280">
        <f t="shared" si="29"/>
        <v>0</v>
      </c>
      <c r="T61" s="342">
        <v>7850</v>
      </c>
      <c r="U61" s="281">
        <f t="shared" si="24"/>
        <v>3879</v>
      </c>
      <c r="V61" s="138">
        <f t="shared" si="25"/>
        <v>0.9768320322336943</v>
      </c>
      <c r="W61" s="282">
        <f t="shared" si="26"/>
        <v>0</v>
      </c>
    </row>
    <row r="62" spans="1:23" s="40" customFormat="1" ht="19.5" customHeight="1">
      <c r="A62" s="822"/>
      <c r="B62" s="260" t="s">
        <v>79</v>
      </c>
      <c r="C62" s="261">
        <v>2</v>
      </c>
      <c r="D62" s="232" t="s">
        <v>56</v>
      </c>
      <c r="E62" s="233">
        <v>3971</v>
      </c>
      <c r="F62" s="233"/>
      <c r="G62" s="233"/>
      <c r="H62" s="234">
        <f t="shared" si="15"/>
        <v>5768.6280000000006</v>
      </c>
      <c r="I62" s="234">
        <f t="shared" si="16"/>
        <v>1797.6280000000006</v>
      </c>
      <c r="J62" s="235">
        <f t="shared" si="17"/>
        <v>0.45268899521531114</v>
      </c>
      <c r="K62" s="236">
        <f t="shared" si="27"/>
        <v>3595.2560000000012</v>
      </c>
      <c r="L62" s="237">
        <f t="shared" si="18"/>
        <v>6596.4830000000002</v>
      </c>
      <c r="M62" s="237">
        <f t="shared" si="19"/>
        <v>827.85499999999956</v>
      </c>
      <c r="N62" s="51">
        <f t="shared" si="20"/>
        <v>0.14350986057689966</v>
      </c>
      <c r="O62" s="238">
        <f t="shared" si="28"/>
        <v>1655.7099999999991</v>
      </c>
      <c r="P62" s="239">
        <f t="shared" si="21"/>
        <v>7350</v>
      </c>
      <c r="Q62" s="239">
        <f t="shared" si="22"/>
        <v>753.51699999999983</v>
      </c>
      <c r="R62" s="240">
        <f t="shared" si="23"/>
        <v>0.11423011322851886</v>
      </c>
      <c r="S62" s="241">
        <f t="shared" si="29"/>
        <v>1507.0339999999997</v>
      </c>
      <c r="T62" s="343">
        <v>7350</v>
      </c>
      <c r="U62" s="242">
        <f t="shared" si="24"/>
        <v>3379</v>
      </c>
      <c r="V62" s="59">
        <f t="shared" si="25"/>
        <v>0.85091916393855449</v>
      </c>
      <c r="W62" s="243">
        <f t="shared" si="26"/>
        <v>6758</v>
      </c>
    </row>
    <row r="63" spans="1:23" s="40" customFormat="1" ht="19.5" customHeight="1">
      <c r="A63" s="822"/>
      <c r="B63" s="260" t="s">
        <v>79</v>
      </c>
      <c r="C63" s="261">
        <v>0.91</v>
      </c>
      <c r="D63" s="232" t="s">
        <v>75</v>
      </c>
      <c r="E63" s="233">
        <v>5624</v>
      </c>
      <c r="F63" s="233">
        <v>3971</v>
      </c>
      <c r="G63" s="233">
        <v>1650</v>
      </c>
      <c r="H63" s="234">
        <f t="shared" si="15"/>
        <v>6542.232</v>
      </c>
      <c r="I63" s="234">
        <f t="shared" si="16"/>
        <v>918.23199999999997</v>
      </c>
      <c r="J63" s="235">
        <f t="shared" si="17"/>
        <v>0.16327027027027027</v>
      </c>
      <c r="K63" s="236">
        <f t="shared" si="27"/>
        <v>835.59112000000005</v>
      </c>
      <c r="L63" s="237">
        <f t="shared" si="18"/>
        <v>6965.1019999999999</v>
      </c>
      <c r="M63" s="237">
        <f t="shared" si="19"/>
        <v>422.86999999999989</v>
      </c>
      <c r="N63" s="51">
        <f t="shared" si="20"/>
        <v>6.4636961819758129E-2</v>
      </c>
      <c r="O63" s="238">
        <f t="shared" si="28"/>
        <v>384.81169999999992</v>
      </c>
      <c r="P63" s="239">
        <f t="shared" si="21"/>
        <v>7350</v>
      </c>
      <c r="Q63" s="239">
        <f t="shared" si="22"/>
        <v>384.89800000000014</v>
      </c>
      <c r="R63" s="240">
        <f t="shared" si="23"/>
        <v>5.526092798066707E-2</v>
      </c>
      <c r="S63" s="241">
        <f t="shared" si="29"/>
        <v>350.25718000000012</v>
      </c>
      <c r="T63" s="343">
        <v>7350</v>
      </c>
      <c r="U63" s="242">
        <f t="shared" si="24"/>
        <v>1726</v>
      </c>
      <c r="V63" s="59">
        <f t="shared" si="25"/>
        <v>0.30689900426742533</v>
      </c>
      <c r="W63" s="243">
        <f t="shared" si="26"/>
        <v>1570.66</v>
      </c>
    </row>
    <row r="64" spans="1:23" s="40" customFormat="1" ht="19.5" customHeight="1">
      <c r="A64" s="822"/>
      <c r="B64" s="260" t="s">
        <v>79</v>
      </c>
      <c r="C64" s="261">
        <v>1</v>
      </c>
      <c r="D64" s="232" t="s">
        <v>75</v>
      </c>
      <c r="E64" s="233">
        <v>4871</v>
      </c>
      <c r="F64" s="233">
        <v>3971</v>
      </c>
      <c r="G64" s="233">
        <v>900</v>
      </c>
      <c r="H64" s="234">
        <f t="shared" si="15"/>
        <v>6189.8279999999995</v>
      </c>
      <c r="I64" s="234">
        <f t="shared" si="16"/>
        <v>1318.8279999999995</v>
      </c>
      <c r="J64" s="235">
        <f t="shared" si="17"/>
        <v>0.27075097515910479</v>
      </c>
      <c r="K64" s="236">
        <f t="shared" si="27"/>
        <v>1318.8279999999995</v>
      </c>
      <c r="L64" s="237">
        <f t="shared" si="18"/>
        <v>6797.1829999999991</v>
      </c>
      <c r="M64" s="237">
        <f t="shared" si="19"/>
        <v>607.35499999999956</v>
      </c>
      <c r="N64" s="51">
        <f t="shared" si="20"/>
        <v>9.8121466380002742E-2</v>
      </c>
      <c r="O64" s="238">
        <f t="shared" si="28"/>
        <v>607.35499999999956</v>
      </c>
      <c r="P64" s="239">
        <f t="shared" si="21"/>
        <v>7350</v>
      </c>
      <c r="Q64" s="239">
        <f t="shared" si="22"/>
        <v>552.81700000000092</v>
      </c>
      <c r="R64" s="240">
        <f t="shared" si="23"/>
        <v>8.1330309923978952E-2</v>
      </c>
      <c r="S64" s="241">
        <f t="shared" si="29"/>
        <v>552.81700000000092</v>
      </c>
      <c r="T64" s="343">
        <v>7350</v>
      </c>
      <c r="U64" s="242">
        <f t="shared" si="24"/>
        <v>2479</v>
      </c>
      <c r="V64" s="59">
        <f t="shared" si="25"/>
        <v>0.50893040443440773</v>
      </c>
      <c r="W64" s="243">
        <f t="shared" si="26"/>
        <v>2479</v>
      </c>
    </row>
    <row r="65" spans="1:23" s="40" customFormat="1" ht="19.5" customHeight="1">
      <c r="A65" s="822"/>
      <c r="B65" s="260" t="s">
        <v>80</v>
      </c>
      <c r="C65" s="261">
        <v>1</v>
      </c>
      <c r="D65" s="232" t="s">
        <v>56</v>
      </c>
      <c r="E65" s="233">
        <v>3971</v>
      </c>
      <c r="F65" s="233"/>
      <c r="G65" s="233"/>
      <c r="H65" s="234">
        <f t="shared" si="15"/>
        <v>5369.6280000000006</v>
      </c>
      <c r="I65" s="234">
        <f t="shared" si="16"/>
        <v>1398.6280000000006</v>
      </c>
      <c r="J65" s="235">
        <f t="shared" si="17"/>
        <v>0.35221052631578964</v>
      </c>
      <c r="K65" s="236">
        <f t="shared" si="27"/>
        <v>1398.6280000000006</v>
      </c>
      <c r="L65" s="237">
        <f t="shared" si="18"/>
        <v>6013.7330000000002</v>
      </c>
      <c r="M65" s="237">
        <f t="shared" si="19"/>
        <v>644.10499999999956</v>
      </c>
      <c r="N65" s="51">
        <f t="shared" si="20"/>
        <v>0.11995337479616829</v>
      </c>
      <c r="O65" s="238">
        <f t="shared" si="28"/>
        <v>644.10499999999956</v>
      </c>
      <c r="P65" s="239">
        <f t="shared" si="21"/>
        <v>6600</v>
      </c>
      <c r="Q65" s="239">
        <f t="shared" si="22"/>
        <v>586.26699999999983</v>
      </c>
      <c r="R65" s="240">
        <f t="shared" si="23"/>
        <v>9.7488032807575564E-2</v>
      </c>
      <c r="S65" s="241">
        <f t="shared" si="29"/>
        <v>586.26699999999983</v>
      </c>
      <c r="T65" s="343">
        <v>6600</v>
      </c>
      <c r="U65" s="242">
        <f t="shared" si="24"/>
        <v>2629</v>
      </c>
      <c r="V65" s="59">
        <f t="shared" si="25"/>
        <v>0.66204986149584488</v>
      </c>
      <c r="W65" s="243">
        <f t="shared" si="26"/>
        <v>2629</v>
      </c>
    </row>
    <row r="66" spans="1:23" s="40" customFormat="1" ht="19.5" customHeight="1">
      <c r="A66" s="822"/>
      <c r="B66" s="260" t="s">
        <v>80</v>
      </c>
      <c r="C66" s="261">
        <v>2.91</v>
      </c>
      <c r="D66" s="344" t="s">
        <v>75</v>
      </c>
      <c r="E66" s="233">
        <v>4871</v>
      </c>
      <c r="F66" s="233">
        <v>3971</v>
      </c>
      <c r="G66" s="233">
        <v>900</v>
      </c>
      <c r="H66" s="234">
        <f t="shared" si="15"/>
        <v>5790.8280000000004</v>
      </c>
      <c r="I66" s="234">
        <f t="shared" si="16"/>
        <v>919.82800000000043</v>
      </c>
      <c r="J66" s="235">
        <f t="shared" si="17"/>
        <v>0.18883761034695143</v>
      </c>
      <c r="K66" s="236">
        <f t="shared" si="27"/>
        <v>2676.6994800000016</v>
      </c>
      <c r="L66" s="237">
        <f t="shared" si="18"/>
        <v>6214.4330000000009</v>
      </c>
      <c r="M66" s="237">
        <f t="shared" si="19"/>
        <v>423.60500000000047</v>
      </c>
      <c r="N66" s="51">
        <f t="shared" si="20"/>
        <v>7.3151024344014437E-2</v>
      </c>
      <c r="O66" s="238">
        <f t="shared" si="28"/>
        <v>1232.6905500000014</v>
      </c>
      <c r="P66" s="239">
        <f t="shared" si="21"/>
        <v>6600</v>
      </c>
      <c r="Q66" s="239">
        <f>P66-L66</f>
        <v>385.5669999999991</v>
      </c>
      <c r="R66" s="240">
        <f>Q66/L66</f>
        <v>6.2043793858586785E-2</v>
      </c>
      <c r="S66" s="241">
        <f t="shared" si="29"/>
        <v>1121.9999699999973</v>
      </c>
      <c r="T66" s="343">
        <v>6600</v>
      </c>
      <c r="U66" s="242">
        <f>T66-E66</f>
        <v>1729</v>
      </c>
      <c r="V66" s="59">
        <f>U66/E66</f>
        <v>0.35495791418599876</v>
      </c>
      <c r="W66" s="243">
        <f>U66*C66</f>
        <v>5031.3900000000003</v>
      </c>
    </row>
    <row r="67" spans="1:23" s="40" customFormat="1" ht="19.5" customHeight="1">
      <c r="A67" s="822"/>
      <c r="B67" s="260" t="s">
        <v>81</v>
      </c>
      <c r="C67" s="261">
        <v>6</v>
      </c>
      <c r="D67" s="232" t="s">
        <v>56</v>
      </c>
      <c r="E67" s="233">
        <v>3971</v>
      </c>
      <c r="F67" s="233"/>
      <c r="G67" s="233"/>
      <c r="H67" s="234">
        <f t="shared" si="15"/>
        <v>4912.1080000000002</v>
      </c>
      <c r="I67" s="234">
        <f t="shared" si="16"/>
        <v>941.10800000000017</v>
      </c>
      <c r="J67" s="235">
        <f t="shared" si="17"/>
        <v>0.23699521531100484</v>
      </c>
      <c r="K67" s="236">
        <f t="shared" si="27"/>
        <v>5646.648000000001</v>
      </c>
      <c r="L67" s="237">
        <f t="shared" si="18"/>
        <v>5345.5129999999999</v>
      </c>
      <c r="M67" s="237">
        <f t="shared" si="19"/>
        <v>433.40499999999975</v>
      </c>
      <c r="N67" s="51">
        <f t="shared" si="20"/>
        <v>8.8231976984219349E-2</v>
      </c>
      <c r="O67" s="238">
        <f t="shared" si="28"/>
        <v>2600.4299999999985</v>
      </c>
      <c r="P67" s="239">
        <f t="shared" si="21"/>
        <v>5740</v>
      </c>
      <c r="Q67" s="239">
        <f t="shared" si="22"/>
        <v>394.48700000000008</v>
      </c>
      <c r="R67" s="240">
        <f t="shared" si="23"/>
        <v>7.3797781429022824E-2</v>
      </c>
      <c r="S67" s="241">
        <f t="shared" si="29"/>
        <v>2366.9220000000005</v>
      </c>
      <c r="T67" s="343">
        <v>5740</v>
      </c>
      <c r="U67" s="242">
        <f t="shared" si="24"/>
        <v>1769</v>
      </c>
      <c r="V67" s="59">
        <f t="shared" si="25"/>
        <v>0.44547972802820446</v>
      </c>
      <c r="W67" s="243">
        <f t="shared" si="26"/>
        <v>10614</v>
      </c>
    </row>
    <row r="68" spans="1:23" s="40" customFormat="1" ht="19.5" customHeight="1">
      <c r="A68" s="869"/>
      <c r="B68" s="338" t="s">
        <v>82</v>
      </c>
      <c r="C68" s="181">
        <v>17.690000000000001</v>
      </c>
      <c r="D68" s="284" t="s">
        <v>56</v>
      </c>
      <c r="E68" s="285">
        <v>3971</v>
      </c>
      <c r="F68" s="285"/>
      <c r="G68" s="285"/>
      <c r="H68" s="286">
        <f t="shared" si="15"/>
        <v>4513.1080000000002</v>
      </c>
      <c r="I68" s="286">
        <f t="shared" si="16"/>
        <v>542.10800000000017</v>
      </c>
      <c r="J68" s="287">
        <f t="shared" si="17"/>
        <v>0.13651674641148329</v>
      </c>
      <c r="K68" s="288">
        <f t="shared" si="27"/>
        <v>9589.8905200000045</v>
      </c>
      <c r="L68" s="289">
        <f t="shared" si="18"/>
        <v>4762.7629999999999</v>
      </c>
      <c r="M68" s="289">
        <f t="shared" si="19"/>
        <v>249.65499999999975</v>
      </c>
      <c r="N68" s="290">
        <f t="shared" si="20"/>
        <v>5.5317754416690172E-2</v>
      </c>
      <c r="O68" s="291">
        <f t="shared" si="28"/>
        <v>4416.3969499999957</v>
      </c>
      <c r="P68" s="292">
        <f t="shared" si="21"/>
        <v>4990</v>
      </c>
      <c r="Q68" s="292">
        <f t="shared" si="22"/>
        <v>227.23700000000008</v>
      </c>
      <c r="R68" s="293">
        <f t="shared" si="23"/>
        <v>4.7711171015647869E-2</v>
      </c>
      <c r="S68" s="294">
        <f t="shared" si="29"/>
        <v>4019.8225300000017</v>
      </c>
      <c r="T68" s="193">
        <v>4990</v>
      </c>
      <c r="U68" s="296">
        <f t="shared" si="24"/>
        <v>1019</v>
      </c>
      <c r="V68" s="297">
        <f t="shared" si="25"/>
        <v>0.25661042558549485</v>
      </c>
      <c r="W68" s="298">
        <f t="shared" si="26"/>
        <v>18026.11</v>
      </c>
    </row>
    <row r="69" spans="1:23" s="40" customFormat="1" ht="19.5" customHeight="1">
      <c r="A69" s="869"/>
      <c r="B69" s="338" t="s">
        <v>82</v>
      </c>
      <c r="C69" s="181">
        <v>0.5</v>
      </c>
      <c r="D69" s="284" t="s">
        <v>65</v>
      </c>
      <c r="E69" s="285">
        <v>5386</v>
      </c>
      <c r="F69" s="285">
        <v>3971</v>
      </c>
      <c r="G69" s="285">
        <v>1415</v>
      </c>
      <c r="H69" s="286">
        <f t="shared" si="15"/>
        <v>5656.7880000000005</v>
      </c>
      <c r="I69" s="286">
        <f t="shared" si="16"/>
        <v>270.78800000000047</v>
      </c>
      <c r="J69" s="287">
        <f t="shared" si="17"/>
        <v>5.0276271815818875E-2</v>
      </c>
      <c r="K69" s="288">
        <f t="shared" si="27"/>
        <v>135.39400000000023</v>
      </c>
      <c r="L69" s="289">
        <f t="shared" si="18"/>
        <v>5781.4930000000004</v>
      </c>
      <c r="M69" s="289">
        <f t="shared" si="19"/>
        <v>124.70499999999993</v>
      </c>
      <c r="N69" s="290">
        <f t="shared" si="20"/>
        <v>2.2045195966332823E-2</v>
      </c>
      <c r="O69" s="291">
        <f t="shared" si="28"/>
        <v>62.352499999999964</v>
      </c>
      <c r="P69" s="292">
        <f t="shared" si="21"/>
        <v>5895</v>
      </c>
      <c r="Q69" s="292">
        <f t="shared" si="22"/>
        <v>113.50699999999961</v>
      </c>
      <c r="R69" s="293">
        <f t="shared" si="23"/>
        <v>1.9632818028145947E-2</v>
      </c>
      <c r="S69" s="294">
        <f t="shared" si="29"/>
        <v>56.753499999999804</v>
      </c>
      <c r="T69" s="193">
        <v>5895</v>
      </c>
      <c r="U69" s="296">
        <f t="shared" si="24"/>
        <v>509</v>
      </c>
      <c r="V69" s="297">
        <f t="shared" si="25"/>
        <v>9.4504270330486445E-2</v>
      </c>
      <c r="W69" s="298">
        <f t="shared" si="26"/>
        <v>254.5</v>
      </c>
    </row>
    <row r="70" spans="1:23" s="40" customFormat="1" ht="19.5" customHeight="1">
      <c r="A70" s="869"/>
      <c r="B70" s="260" t="s">
        <v>82</v>
      </c>
      <c r="C70" s="42">
        <v>14.71</v>
      </c>
      <c r="D70" s="267" t="s">
        <v>59</v>
      </c>
      <c r="E70" s="233">
        <v>9865</v>
      </c>
      <c r="F70" s="233">
        <v>3971</v>
      </c>
      <c r="G70" s="233">
        <v>5894</v>
      </c>
      <c r="H70" s="234">
        <f t="shared" si="15"/>
        <v>10135.788</v>
      </c>
      <c r="I70" s="234">
        <f t="shared" si="16"/>
        <v>270.78800000000047</v>
      </c>
      <c r="J70" s="235">
        <f t="shared" si="17"/>
        <v>2.7449366447035019E-2</v>
      </c>
      <c r="K70" s="236">
        <f t="shared" si="27"/>
        <v>3983.2914800000071</v>
      </c>
      <c r="L70" s="237">
        <f t="shared" si="18"/>
        <v>10260.493</v>
      </c>
      <c r="M70" s="237">
        <f t="shared" si="19"/>
        <v>124.70499999999993</v>
      </c>
      <c r="N70" s="51">
        <f t="shared" si="20"/>
        <v>1.2303434128653827E-2</v>
      </c>
      <c r="O70" s="238">
        <f t="shared" si="28"/>
        <v>1834.4105499999991</v>
      </c>
      <c r="P70" s="239">
        <f t="shared" si="21"/>
        <v>10374</v>
      </c>
      <c r="Q70" s="239">
        <f t="shared" si="22"/>
        <v>113.50699999999961</v>
      </c>
      <c r="R70" s="240">
        <f t="shared" si="23"/>
        <v>1.106252886679028E-2</v>
      </c>
      <c r="S70" s="241">
        <f t="shared" si="29"/>
        <v>1669.6879699999943</v>
      </c>
      <c r="T70" s="343">
        <v>10374</v>
      </c>
      <c r="U70" s="242">
        <f t="shared" si="24"/>
        <v>509</v>
      </c>
      <c r="V70" s="59">
        <f t="shared" si="25"/>
        <v>5.1596553471870248E-2</v>
      </c>
      <c r="W70" s="243">
        <f t="shared" si="26"/>
        <v>7487.39</v>
      </c>
    </row>
    <row r="71" spans="1:23" s="40" customFormat="1" ht="19.5" customHeight="1">
      <c r="A71" s="822"/>
      <c r="B71" s="334" t="s">
        <v>83</v>
      </c>
      <c r="C71" s="345">
        <v>0</v>
      </c>
      <c r="D71" s="270" t="s">
        <v>56</v>
      </c>
      <c r="E71" s="271">
        <v>4312</v>
      </c>
      <c r="F71" s="271"/>
      <c r="G71" s="336"/>
      <c r="H71" s="272">
        <f t="shared" si="15"/>
        <v>6194.2160000000003</v>
      </c>
      <c r="I71" s="272">
        <f t="shared" si="16"/>
        <v>1882.2160000000003</v>
      </c>
      <c r="J71" s="273">
        <f t="shared" si="17"/>
        <v>0.43650649350649356</v>
      </c>
      <c r="K71" s="274">
        <f t="shared" si="27"/>
        <v>0</v>
      </c>
      <c r="L71" s="275">
        <f t="shared" si="18"/>
        <v>7061.0259999999998</v>
      </c>
      <c r="M71" s="275">
        <f t="shared" si="19"/>
        <v>866.80999999999949</v>
      </c>
      <c r="N71" s="276">
        <f t="shared" si="20"/>
        <v>0.13993861370026481</v>
      </c>
      <c r="O71" s="277">
        <f t="shared" si="28"/>
        <v>0</v>
      </c>
      <c r="P71" s="278">
        <f t="shared" si="21"/>
        <v>7850</v>
      </c>
      <c r="Q71" s="278">
        <f t="shared" si="22"/>
        <v>788.97400000000016</v>
      </c>
      <c r="R71" s="279">
        <f t="shared" si="23"/>
        <v>0.11173645303104679</v>
      </c>
      <c r="S71" s="280">
        <f t="shared" si="29"/>
        <v>0</v>
      </c>
      <c r="T71" s="271">
        <v>7850</v>
      </c>
      <c r="U71" s="281">
        <f t="shared" si="24"/>
        <v>3538</v>
      </c>
      <c r="V71" s="138">
        <f t="shared" si="25"/>
        <v>0.82050092764378479</v>
      </c>
      <c r="W71" s="282">
        <f t="shared" si="26"/>
        <v>0</v>
      </c>
    </row>
    <row r="72" spans="1:23" s="40" customFormat="1" ht="19.5" customHeight="1">
      <c r="A72" s="822"/>
      <c r="B72" s="260" t="s">
        <v>84</v>
      </c>
      <c r="C72" s="42">
        <v>0</v>
      </c>
      <c r="D72" s="232" t="s">
        <v>56</v>
      </c>
      <c r="E72" s="233">
        <v>4312</v>
      </c>
      <c r="F72" s="233"/>
      <c r="G72" s="233"/>
      <c r="H72" s="234">
        <f t="shared" si="15"/>
        <v>5928.2160000000003</v>
      </c>
      <c r="I72" s="234">
        <f t="shared" si="16"/>
        <v>1616.2160000000003</v>
      </c>
      <c r="J72" s="235">
        <f t="shared" si="17"/>
        <v>0.37481818181818188</v>
      </c>
      <c r="K72" s="236">
        <f t="shared" si="27"/>
        <v>0</v>
      </c>
      <c r="L72" s="237">
        <f t="shared" si="18"/>
        <v>6672.5259999999998</v>
      </c>
      <c r="M72" s="237">
        <f t="shared" si="19"/>
        <v>744.30999999999949</v>
      </c>
      <c r="N72" s="51">
        <f t="shared" si="20"/>
        <v>0.12555379223698993</v>
      </c>
      <c r="O72" s="238">
        <f t="shared" si="28"/>
        <v>0</v>
      </c>
      <c r="P72" s="239">
        <f t="shared" si="21"/>
        <v>7350</v>
      </c>
      <c r="Q72" s="239">
        <f t="shared" si="22"/>
        <v>677.47400000000016</v>
      </c>
      <c r="R72" s="240">
        <f t="shared" si="23"/>
        <v>0.10153186364504239</v>
      </c>
      <c r="S72" s="241">
        <f t="shared" si="29"/>
        <v>0</v>
      </c>
      <c r="T72" s="233">
        <v>7350</v>
      </c>
      <c r="U72" s="242">
        <f t="shared" si="24"/>
        <v>3038</v>
      </c>
      <c r="V72" s="59">
        <f t="shared" si="25"/>
        <v>0.70454545454545459</v>
      </c>
      <c r="W72" s="243">
        <f t="shared" si="26"/>
        <v>0</v>
      </c>
    </row>
    <row r="73" spans="1:23" s="40" customFormat="1" ht="19.5" customHeight="1">
      <c r="A73" s="822"/>
      <c r="B73" s="260" t="s">
        <v>85</v>
      </c>
      <c r="C73" s="42">
        <v>0</v>
      </c>
      <c r="D73" s="232" t="s">
        <v>56</v>
      </c>
      <c r="E73" s="233">
        <v>4312</v>
      </c>
      <c r="F73" s="346"/>
      <c r="G73" s="233"/>
      <c r="H73" s="234">
        <f t="shared" si="15"/>
        <v>5529.2160000000003</v>
      </c>
      <c r="I73" s="234">
        <f t="shared" si="16"/>
        <v>1217.2160000000003</v>
      </c>
      <c r="J73" s="235">
        <f t="shared" si="17"/>
        <v>0.28228571428571436</v>
      </c>
      <c r="K73" s="236">
        <f t="shared" si="27"/>
        <v>0</v>
      </c>
      <c r="L73" s="237">
        <f t="shared" si="18"/>
        <v>6089.7759999999998</v>
      </c>
      <c r="M73" s="237">
        <f t="shared" si="19"/>
        <v>560.55999999999949</v>
      </c>
      <c r="N73" s="51">
        <f t="shared" si="20"/>
        <v>0.10138146167557922</v>
      </c>
      <c r="O73" s="238">
        <f t="shared" si="28"/>
        <v>0</v>
      </c>
      <c r="P73" s="239">
        <f t="shared" si="21"/>
        <v>6600</v>
      </c>
      <c r="Q73" s="239">
        <f t="shared" si="22"/>
        <v>510.22400000000016</v>
      </c>
      <c r="R73" s="240">
        <f t="shared" si="23"/>
        <v>8.3783705673246472E-2</v>
      </c>
      <c r="S73" s="241">
        <f t="shared" si="29"/>
        <v>0</v>
      </c>
      <c r="T73" s="233">
        <v>6600</v>
      </c>
      <c r="U73" s="242">
        <f t="shared" si="24"/>
        <v>2288</v>
      </c>
      <c r="V73" s="59">
        <f t="shared" si="25"/>
        <v>0.53061224489795922</v>
      </c>
      <c r="W73" s="243">
        <f t="shared" si="26"/>
        <v>0</v>
      </c>
    </row>
    <row r="74" spans="1:23" s="40" customFormat="1" ht="19.5" customHeight="1">
      <c r="A74" s="822"/>
      <c r="B74" s="260" t="s">
        <v>86</v>
      </c>
      <c r="C74" s="42">
        <v>0</v>
      </c>
      <c r="D74" s="232" t="s">
        <v>56</v>
      </c>
      <c r="E74" s="233">
        <v>4312</v>
      </c>
      <c r="F74" s="346"/>
      <c r="G74" s="233"/>
      <c r="H74" s="234">
        <f t="shared" si="15"/>
        <v>5071.6959999999999</v>
      </c>
      <c r="I74" s="234">
        <f t="shared" si="16"/>
        <v>759.69599999999991</v>
      </c>
      <c r="J74" s="235">
        <f t="shared" si="17"/>
        <v>0.17618181818181816</v>
      </c>
      <c r="K74" s="236">
        <f t="shared" si="27"/>
        <v>0</v>
      </c>
      <c r="L74" s="237">
        <f t="shared" si="18"/>
        <v>5421.5559999999996</v>
      </c>
      <c r="M74" s="237">
        <f t="shared" si="19"/>
        <v>349.85999999999967</v>
      </c>
      <c r="N74" s="51">
        <f t="shared" si="20"/>
        <v>6.8982841242850451E-2</v>
      </c>
      <c r="O74" s="238">
        <f t="shared" si="28"/>
        <v>0</v>
      </c>
      <c r="P74" s="239">
        <f t="shared" si="21"/>
        <v>5740</v>
      </c>
      <c r="Q74" s="239">
        <f t="shared" si="22"/>
        <v>318.44400000000041</v>
      </c>
      <c r="R74" s="240">
        <f t="shared" si="23"/>
        <v>5.8736643133447376E-2</v>
      </c>
      <c r="S74" s="241">
        <f t="shared" si="29"/>
        <v>0</v>
      </c>
      <c r="T74" s="233">
        <v>5740</v>
      </c>
      <c r="U74" s="242">
        <f t="shared" si="24"/>
        <v>1428</v>
      </c>
      <c r="V74" s="59">
        <f t="shared" si="25"/>
        <v>0.33116883116883117</v>
      </c>
      <c r="W74" s="243">
        <f t="shared" si="26"/>
        <v>0</v>
      </c>
    </row>
    <row r="75" spans="1:23" s="40" customFormat="1" ht="19.5" customHeight="1" thickBot="1">
      <c r="A75" s="822"/>
      <c r="B75" s="340" t="s">
        <v>87</v>
      </c>
      <c r="C75" s="347">
        <v>3</v>
      </c>
      <c r="D75" s="301" t="s">
        <v>56</v>
      </c>
      <c r="E75" s="302">
        <v>4312</v>
      </c>
      <c r="F75" s="302"/>
      <c r="G75" s="302"/>
      <c r="H75" s="303">
        <f t="shared" si="15"/>
        <v>4672.6959999999999</v>
      </c>
      <c r="I75" s="303">
        <f t="shared" si="16"/>
        <v>360.69599999999991</v>
      </c>
      <c r="J75" s="304">
        <f t="shared" si="17"/>
        <v>8.3649350649350626E-2</v>
      </c>
      <c r="K75" s="305">
        <f t="shared" si="27"/>
        <v>1082.0879999999997</v>
      </c>
      <c r="L75" s="306">
        <f t="shared" si="18"/>
        <v>4838.8059999999996</v>
      </c>
      <c r="M75" s="306">
        <f t="shared" si="19"/>
        <v>166.10999999999967</v>
      </c>
      <c r="N75" s="307">
        <f t="shared" si="20"/>
        <v>3.5549070600783717E-2</v>
      </c>
      <c r="O75" s="308">
        <f t="shared" si="28"/>
        <v>498.32999999999902</v>
      </c>
      <c r="P75" s="309">
        <f t="shared" si="21"/>
        <v>4990</v>
      </c>
      <c r="Q75" s="309">
        <f t="shared" si="22"/>
        <v>151.19400000000041</v>
      </c>
      <c r="R75" s="310">
        <f t="shared" si="23"/>
        <v>3.1246137993546429E-2</v>
      </c>
      <c r="S75" s="311">
        <f t="shared" si="29"/>
        <v>453.58200000000124</v>
      </c>
      <c r="T75" s="302">
        <v>4990</v>
      </c>
      <c r="U75" s="313">
        <f t="shared" si="24"/>
        <v>678</v>
      </c>
      <c r="V75" s="314">
        <f t="shared" si="25"/>
        <v>0.1572356215213358</v>
      </c>
      <c r="W75" s="315">
        <f t="shared" si="26"/>
        <v>2034</v>
      </c>
    </row>
    <row r="76" spans="1:23" s="40" customFormat="1" ht="19.5" customHeight="1">
      <c r="A76" s="822"/>
      <c r="B76" s="41" t="s">
        <v>88</v>
      </c>
      <c r="C76" s="42">
        <v>0</v>
      </c>
      <c r="D76" s="232" t="s">
        <v>56</v>
      </c>
      <c r="E76" s="233">
        <v>5237</v>
      </c>
      <c r="F76" s="233"/>
      <c r="G76" s="233"/>
      <c r="H76" s="234">
        <f t="shared" si="15"/>
        <v>7031.4359999999997</v>
      </c>
      <c r="I76" s="234">
        <f t="shared" si="16"/>
        <v>1794.4359999999997</v>
      </c>
      <c r="J76" s="235">
        <f t="shared" si="17"/>
        <v>0.34264578957418362</v>
      </c>
      <c r="K76" s="236">
        <f t="shared" si="27"/>
        <v>0</v>
      </c>
      <c r="L76" s="237">
        <f t="shared" si="18"/>
        <v>7857.8209999999999</v>
      </c>
      <c r="M76" s="237">
        <f t="shared" si="19"/>
        <v>826.38500000000022</v>
      </c>
      <c r="N76" s="51">
        <f t="shared" si="20"/>
        <v>0.11752720212485761</v>
      </c>
      <c r="O76" s="238">
        <f t="shared" si="28"/>
        <v>0</v>
      </c>
      <c r="P76" s="239">
        <f t="shared" si="21"/>
        <v>8610</v>
      </c>
      <c r="Q76" s="239">
        <f t="shared" si="22"/>
        <v>752.17900000000009</v>
      </c>
      <c r="R76" s="240">
        <f t="shared" si="23"/>
        <v>9.572361090943661E-2</v>
      </c>
      <c r="S76" s="241">
        <f t="shared" si="29"/>
        <v>0</v>
      </c>
      <c r="T76" s="233">
        <v>8610</v>
      </c>
      <c r="U76" s="242">
        <f t="shared" si="24"/>
        <v>3373</v>
      </c>
      <c r="V76" s="59">
        <f t="shared" si="25"/>
        <v>0.6440710330341799</v>
      </c>
      <c r="W76" s="243">
        <f t="shared" si="26"/>
        <v>0</v>
      </c>
    </row>
    <row r="77" spans="1:23" s="40" customFormat="1" ht="19.5" customHeight="1">
      <c r="A77" s="822"/>
      <c r="B77" s="41" t="s">
        <v>89</v>
      </c>
      <c r="C77" s="42">
        <v>0</v>
      </c>
      <c r="D77" s="232" t="s">
        <v>56</v>
      </c>
      <c r="E77" s="233">
        <v>5237</v>
      </c>
      <c r="F77" s="233"/>
      <c r="G77" s="233"/>
      <c r="H77" s="234">
        <f t="shared" si="15"/>
        <v>6733.5159999999996</v>
      </c>
      <c r="I77" s="234">
        <f t="shared" si="16"/>
        <v>1496.5159999999996</v>
      </c>
      <c r="J77" s="235">
        <f t="shared" si="17"/>
        <v>0.28575825854496845</v>
      </c>
      <c r="K77" s="236">
        <f t="shared" si="27"/>
        <v>0</v>
      </c>
      <c r="L77" s="237">
        <f t="shared" si="18"/>
        <v>7422.7009999999991</v>
      </c>
      <c r="M77" s="237">
        <f t="shared" si="19"/>
        <v>689.18499999999949</v>
      </c>
      <c r="N77" s="51">
        <f t="shared" si="20"/>
        <v>0.10235143125820144</v>
      </c>
      <c r="O77" s="238">
        <f t="shared" si="28"/>
        <v>0</v>
      </c>
      <c r="P77" s="239">
        <f t="shared" si="21"/>
        <v>8050</v>
      </c>
      <c r="Q77" s="239">
        <f t="shared" si="22"/>
        <v>627.29900000000089</v>
      </c>
      <c r="R77" s="240">
        <f t="shared" si="23"/>
        <v>8.4510880877459699E-2</v>
      </c>
      <c r="S77" s="241">
        <f t="shared" si="29"/>
        <v>0</v>
      </c>
      <c r="T77" s="233">
        <v>8050</v>
      </c>
      <c r="U77" s="242">
        <f t="shared" si="24"/>
        <v>2813</v>
      </c>
      <c r="V77" s="59">
        <f t="shared" si="25"/>
        <v>0.53713958373114379</v>
      </c>
      <c r="W77" s="243">
        <f t="shared" si="26"/>
        <v>0</v>
      </c>
    </row>
    <row r="78" spans="1:23" s="40" customFormat="1" ht="19.5" customHeight="1">
      <c r="A78" s="822"/>
      <c r="B78" s="41" t="s">
        <v>90</v>
      </c>
      <c r="C78" s="42">
        <v>0</v>
      </c>
      <c r="D78" s="232" t="s">
        <v>56</v>
      </c>
      <c r="E78" s="233">
        <v>5237</v>
      </c>
      <c r="F78" s="233"/>
      <c r="G78" s="233"/>
      <c r="H78" s="234">
        <f t="shared" si="15"/>
        <v>6467.5159999999996</v>
      </c>
      <c r="I78" s="234">
        <f t="shared" si="16"/>
        <v>1230.5159999999996</v>
      </c>
      <c r="J78" s="235">
        <f t="shared" si="17"/>
        <v>0.23496582012602629</v>
      </c>
      <c r="K78" s="236">
        <f t="shared" si="27"/>
        <v>0</v>
      </c>
      <c r="L78" s="237">
        <f t="shared" si="18"/>
        <v>7034.2009999999991</v>
      </c>
      <c r="M78" s="237">
        <f t="shared" si="19"/>
        <v>566.68499999999949</v>
      </c>
      <c r="N78" s="51">
        <f t="shared" si="20"/>
        <v>8.762019297671618E-2</v>
      </c>
      <c r="O78" s="238">
        <f t="shared" si="28"/>
        <v>0</v>
      </c>
      <c r="P78" s="239">
        <f t="shared" si="21"/>
        <v>7550</v>
      </c>
      <c r="Q78" s="239">
        <f t="shared" si="22"/>
        <v>515.79900000000089</v>
      </c>
      <c r="R78" s="240">
        <f t="shared" si="23"/>
        <v>7.3327304693169976E-2</v>
      </c>
      <c r="S78" s="241">
        <f t="shared" si="29"/>
        <v>0</v>
      </c>
      <c r="T78" s="233">
        <v>7550</v>
      </c>
      <c r="U78" s="242">
        <f t="shared" si="24"/>
        <v>2313</v>
      </c>
      <c r="V78" s="59">
        <f t="shared" si="25"/>
        <v>0.44166507542486155</v>
      </c>
      <c r="W78" s="243">
        <f t="shared" si="26"/>
        <v>0</v>
      </c>
    </row>
    <row r="79" spans="1:23" s="40" customFormat="1" ht="19.5" customHeight="1">
      <c r="A79" s="822"/>
      <c r="B79" s="41" t="s">
        <v>91</v>
      </c>
      <c r="C79" s="42">
        <v>0</v>
      </c>
      <c r="D79" s="232" t="s">
        <v>56</v>
      </c>
      <c r="E79" s="233">
        <v>5237</v>
      </c>
      <c r="F79" s="233"/>
      <c r="G79" s="233"/>
      <c r="H79" s="234">
        <f t="shared" si="15"/>
        <v>6068.5159999999996</v>
      </c>
      <c r="I79" s="234">
        <f t="shared" si="16"/>
        <v>831.51599999999962</v>
      </c>
      <c r="J79" s="235">
        <f t="shared" si="17"/>
        <v>0.15877716249761306</v>
      </c>
      <c r="K79" s="236">
        <f t="shared" si="27"/>
        <v>0</v>
      </c>
      <c r="L79" s="237">
        <f t="shared" si="18"/>
        <v>6451.451</v>
      </c>
      <c r="M79" s="237">
        <f t="shared" si="19"/>
        <v>382.9350000000004</v>
      </c>
      <c r="N79" s="51">
        <f t="shared" si="20"/>
        <v>6.3101918162529427E-2</v>
      </c>
      <c r="O79" s="238">
        <f t="shared" si="28"/>
        <v>0</v>
      </c>
      <c r="P79" s="239">
        <f t="shared" si="21"/>
        <v>6800</v>
      </c>
      <c r="Q79" s="239">
        <f t="shared" si="22"/>
        <v>348.54899999999998</v>
      </c>
      <c r="R79" s="240">
        <f t="shared" si="23"/>
        <v>5.4026450793782668E-2</v>
      </c>
      <c r="S79" s="241">
        <f t="shared" si="29"/>
        <v>0</v>
      </c>
      <c r="T79" s="316">
        <v>6800</v>
      </c>
      <c r="U79" s="242">
        <f t="shared" si="24"/>
        <v>1563</v>
      </c>
      <c r="V79" s="59">
        <f t="shared" si="25"/>
        <v>0.29845331296543826</v>
      </c>
      <c r="W79" s="243">
        <f t="shared" si="26"/>
        <v>0</v>
      </c>
    </row>
    <row r="80" spans="1:23" s="40" customFormat="1" ht="19.5" customHeight="1">
      <c r="A80" s="822"/>
      <c r="B80" s="180" t="s">
        <v>92</v>
      </c>
      <c r="C80" s="181">
        <v>11</v>
      </c>
      <c r="D80" s="284" t="s">
        <v>56</v>
      </c>
      <c r="E80" s="285">
        <v>5237</v>
      </c>
      <c r="F80" s="285"/>
      <c r="G80" s="285"/>
      <c r="H80" s="286">
        <f t="shared" si="15"/>
        <v>5610.9960000000001</v>
      </c>
      <c r="I80" s="286">
        <f t="shared" si="16"/>
        <v>373.99600000000009</v>
      </c>
      <c r="J80" s="287">
        <f t="shared" si="17"/>
        <v>7.1414168417032672E-2</v>
      </c>
      <c r="K80" s="288">
        <f t="shared" si="27"/>
        <v>4113.956000000001</v>
      </c>
      <c r="L80" s="289">
        <f t="shared" si="18"/>
        <v>5783.2309999999998</v>
      </c>
      <c r="M80" s="289">
        <f t="shared" si="19"/>
        <v>172.23499999999967</v>
      </c>
      <c r="N80" s="290">
        <f t="shared" si="20"/>
        <v>3.0695976258047531E-2</v>
      </c>
      <c r="O80" s="291">
        <f t="shared" si="28"/>
        <v>1894.5849999999964</v>
      </c>
      <c r="P80" s="292">
        <f t="shared" si="21"/>
        <v>5940</v>
      </c>
      <c r="Q80" s="292">
        <f t="shared" si="22"/>
        <v>156.76900000000023</v>
      </c>
      <c r="R80" s="293">
        <f t="shared" si="23"/>
        <v>2.710751135481191E-2</v>
      </c>
      <c r="S80" s="294">
        <f t="shared" si="29"/>
        <v>1724.4590000000026</v>
      </c>
      <c r="T80" s="295">
        <v>5940</v>
      </c>
      <c r="U80" s="296">
        <f t="shared" si="24"/>
        <v>703</v>
      </c>
      <c r="V80" s="297">
        <f t="shared" si="25"/>
        <v>0.13423715867863281</v>
      </c>
      <c r="W80" s="298">
        <f t="shared" si="26"/>
        <v>7733</v>
      </c>
    </row>
    <row r="81" spans="1:23" s="40" customFormat="1" ht="19.5" customHeight="1">
      <c r="A81" s="822"/>
      <c r="B81" s="260" t="s">
        <v>93</v>
      </c>
      <c r="C81" s="42">
        <v>1</v>
      </c>
      <c r="D81" s="232" t="s">
        <v>75</v>
      </c>
      <c r="E81" s="233">
        <v>9719</v>
      </c>
      <c r="F81" s="233">
        <v>7069</v>
      </c>
      <c r="G81" s="233">
        <v>2650</v>
      </c>
      <c r="H81" s="234">
        <f t="shared" si="15"/>
        <v>9719</v>
      </c>
      <c r="I81" s="234">
        <v>0</v>
      </c>
      <c r="J81" s="235">
        <f t="shared" si="17"/>
        <v>0</v>
      </c>
      <c r="K81" s="236">
        <f t="shared" si="27"/>
        <v>0</v>
      </c>
      <c r="L81" s="237">
        <f t="shared" si="18"/>
        <v>9719</v>
      </c>
      <c r="M81" s="237">
        <v>0</v>
      </c>
      <c r="N81" s="51">
        <f t="shared" si="20"/>
        <v>0</v>
      </c>
      <c r="O81" s="238">
        <f t="shared" si="28"/>
        <v>0</v>
      </c>
      <c r="P81" s="239">
        <v>9719</v>
      </c>
      <c r="Q81" s="239">
        <v>0</v>
      </c>
      <c r="R81" s="240">
        <f>Q81/L81</f>
        <v>0</v>
      </c>
      <c r="S81" s="241">
        <f t="shared" si="29"/>
        <v>0</v>
      </c>
      <c r="T81" s="316">
        <v>9719</v>
      </c>
      <c r="U81" s="242">
        <f t="shared" si="24"/>
        <v>0</v>
      </c>
      <c r="V81" s="59">
        <f t="shared" si="25"/>
        <v>0</v>
      </c>
      <c r="W81" s="243">
        <f t="shared" si="26"/>
        <v>0</v>
      </c>
    </row>
    <row r="82" spans="1:23" s="40" customFormat="1" ht="19.5" customHeight="1">
      <c r="A82" s="822"/>
      <c r="B82" s="260" t="s">
        <v>93</v>
      </c>
      <c r="C82" s="42">
        <v>1</v>
      </c>
      <c r="D82" s="232" t="s">
        <v>75</v>
      </c>
      <c r="E82" s="233">
        <v>8219</v>
      </c>
      <c r="F82" s="233">
        <v>7069</v>
      </c>
      <c r="G82" s="233">
        <v>1150</v>
      </c>
      <c r="H82" s="234">
        <f t="shared" si="15"/>
        <v>8427.0120000000006</v>
      </c>
      <c r="I82" s="234">
        <f t="shared" si="16"/>
        <v>208.01200000000063</v>
      </c>
      <c r="J82" s="235">
        <f t="shared" si="17"/>
        <v>2.5308675021292203E-2</v>
      </c>
      <c r="K82" s="236">
        <f t="shared" si="27"/>
        <v>208.01200000000063</v>
      </c>
      <c r="L82" s="237">
        <f t="shared" si="18"/>
        <v>8522.8070000000007</v>
      </c>
      <c r="M82" s="237">
        <f t="shared" si="19"/>
        <v>95.795000000000073</v>
      </c>
      <c r="N82" s="51">
        <f t="shared" si="20"/>
        <v>1.1367611675407613E-2</v>
      </c>
      <c r="O82" s="238">
        <f t="shared" si="28"/>
        <v>95.795000000000073</v>
      </c>
      <c r="P82" s="239">
        <f>T82</f>
        <v>8610</v>
      </c>
      <c r="Q82" s="239">
        <f t="shared" si="22"/>
        <v>87.192999999999302</v>
      </c>
      <c r="R82" s="240">
        <f>Q82/L82</f>
        <v>1.0230549629951645E-2</v>
      </c>
      <c r="S82" s="241">
        <f t="shared" si="29"/>
        <v>87.192999999999302</v>
      </c>
      <c r="T82" s="316">
        <v>8610</v>
      </c>
      <c r="U82" s="242">
        <f t="shared" si="24"/>
        <v>391</v>
      </c>
      <c r="V82" s="59">
        <f t="shared" si="25"/>
        <v>4.7572697408443852E-2</v>
      </c>
      <c r="W82" s="243">
        <f t="shared" si="26"/>
        <v>391</v>
      </c>
    </row>
    <row r="83" spans="1:23" s="40" customFormat="1" ht="19.5" customHeight="1">
      <c r="A83" s="822"/>
      <c r="B83" s="260" t="s">
        <v>94</v>
      </c>
      <c r="C83" s="42">
        <v>1</v>
      </c>
      <c r="D83" s="232" t="s">
        <v>56</v>
      </c>
      <c r="E83" s="233">
        <v>7069</v>
      </c>
      <c r="F83" s="233"/>
      <c r="G83" s="233"/>
      <c r="H83" s="234">
        <f t="shared" si="15"/>
        <v>7590.8919999999998</v>
      </c>
      <c r="I83" s="234">
        <f t="shared" si="16"/>
        <v>521.89199999999983</v>
      </c>
      <c r="J83" s="235">
        <f t="shared" si="17"/>
        <v>7.3828264252369477E-2</v>
      </c>
      <c r="K83" s="236">
        <f t="shared" si="27"/>
        <v>521.89199999999983</v>
      </c>
      <c r="L83" s="237">
        <f t="shared" si="18"/>
        <v>7831.2370000000001</v>
      </c>
      <c r="M83" s="237">
        <f t="shared" si="19"/>
        <v>240.34500000000025</v>
      </c>
      <c r="N83" s="51">
        <f t="shared" si="20"/>
        <v>3.1662286856406367E-2</v>
      </c>
      <c r="O83" s="238">
        <f t="shared" si="28"/>
        <v>240.34500000000025</v>
      </c>
      <c r="P83" s="239">
        <f>T83</f>
        <v>8050</v>
      </c>
      <c r="Q83" s="239">
        <f t="shared" si="22"/>
        <v>218.76299999999992</v>
      </c>
      <c r="R83" s="240">
        <f>Q83/L83</f>
        <v>2.7934667281810002E-2</v>
      </c>
      <c r="S83" s="241">
        <f t="shared" si="29"/>
        <v>218.76299999999992</v>
      </c>
      <c r="T83" s="316">
        <v>8050</v>
      </c>
      <c r="U83" s="242">
        <f t="shared" si="24"/>
        <v>981</v>
      </c>
      <c r="V83" s="59">
        <f t="shared" si="25"/>
        <v>0.13877493280520584</v>
      </c>
      <c r="W83" s="243">
        <f t="shared" si="26"/>
        <v>981</v>
      </c>
    </row>
    <row r="84" spans="1:23" s="40" customFormat="1" ht="19.5" customHeight="1">
      <c r="A84" s="822"/>
      <c r="B84" s="260" t="s">
        <v>95</v>
      </c>
      <c r="C84" s="42">
        <v>0</v>
      </c>
      <c r="D84" s="232" t="s">
        <v>56</v>
      </c>
      <c r="E84" s="233">
        <v>7069</v>
      </c>
      <c r="F84" s="233"/>
      <c r="G84" s="233"/>
      <c r="H84" s="234">
        <f t="shared" si="15"/>
        <v>7324.8919999999998</v>
      </c>
      <c r="I84" s="234">
        <f t="shared" si="16"/>
        <v>255.89199999999983</v>
      </c>
      <c r="J84" s="235">
        <f>I84/E84</f>
        <v>3.6199179516197458E-2</v>
      </c>
      <c r="K84" s="236">
        <f t="shared" si="27"/>
        <v>0</v>
      </c>
      <c r="L84" s="237">
        <f t="shared" si="18"/>
        <v>7442.7370000000001</v>
      </c>
      <c r="M84" s="237">
        <f>L84-H84</f>
        <v>117.84500000000025</v>
      </c>
      <c r="N84" s="51">
        <f>M84/H84</f>
        <v>1.6088291813722341E-2</v>
      </c>
      <c r="O84" s="238">
        <f t="shared" si="28"/>
        <v>0</v>
      </c>
      <c r="P84" s="239">
        <f>T84</f>
        <v>7550</v>
      </c>
      <c r="Q84" s="239">
        <f>P84-L84</f>
        <v>107.26299999999992</v>
      </c>
      <c r="R84" s="240">
        <f>Q84/L84</f>
        <v>1.4411768143896515E-2</v>
      </c>
      <c r="S84" s="241">
        <f t="shared" si="29"/>
        <v>0</v>
      </c>
      <c r="T84" s="316">
        <v>7550</v>
      </c>
      <c r="U84" s="242">
        <f t="shared" si="24"/>
        <v>481</v>
      </c>
      <c r="V84" s="59">
        <f t="shared" si="25"/>
        <v>6.8043570519168206E-2</v>
      </c>
      <c r="W84" s="243">
        <f t="shared" si="26"/>
        <v>0</v>
      </c>
    </row>
    <row r="85" spans="1:23" s="40" customFormat="1" ht="19.5" customHeight="1">
      <c r="A85" s="822"/>
      <c r="B85" s="260" t="s">
        <v>96</v>
      </c>
      <c r="C85" s="42">
        <v>4</v>
      </c>
      <c r="D85" s="232" t="s">
        <v>56</v>
      </c>
      <c r="E85" s="233">
        <v>7069</v>
      </c>
      <c r="F85" s="233"/>
      <c r="G85" s="233"/>
      <c r="H85" s="234">
        <f t="shared" si="15"/>
        <v>7069</v>
      </c>
      <c r="I85" s="234">
        <v>0</v>
      </c>
      <c r="J85" s="235"/>
      <c r="K85" s="236">
        <f t="shared" si="27"/>
        <v>0</v>
      </c>
      <c r="L85" s="237">
        <f t="shared" si="18"/>
        <v>7069</v>
      </c>
      <c r="M85" s="237"/>
      <c r="N85" s="51"/>
      <c r="O85" s="238">
        <f t="shared" si="28"/>
        <v>0</v>
      </c>
      <c r="P85" s="239">
        <v>7069</v>
      </c>
      <c r="Q85" s="239"/>
      <c r="R85" s="240"/>
      <c r="S85" s="241">
        <f t="shared" si="29"/>
        <v>0</v>
      </c>
      <c r="T85" s="233">
        <v>7069</v>
      </c>
      <c r="U85" s="242">
        <f t="shared" si="24"/>
        <v>0</v>
      </c>
      <c r="V85" s="59">
        <f t="shared" si="25"/>
        <v>0</v>
      </c>
      <c r="W85" s="243">
        <f t="shared" si="26"/>
        <v>0</v>
      </c>
    </row>
    <row r="86" spans="1:23" s="40" customFormat="1" ht="19.5" customHeight="1">
      <c r="A86" s="822"/>
      <c r="B86" s="260" t="s">
        <v>97</v>
      </c>
      <c r="C86" s="181">
        <v>1</v>
      </c>
      <c r="D86" s="284" t="s">
        <v>65</v>
      </c>
      <c r="E86" s="285">
        <v>11869</v>
      </c>
      <c r="F86" s="285">
        <v>7069</v>
      </c>
      <c r="G86" s="285">
        <v>4800</v>
      </c>
      <c r="H86" s="286">
        <f t="shared" si="15"/>
        <v>11869</v>
      </c>
      <c r="I86" s="286">
        <f t="shared" si="16"/>
        <v>0</v>
      </c>
      <c r="J86" s="287">
        <f>I86/E86</f>
        <v>0</v>
      </c>
      <c r="K86" s="288">
        <f t="shared" si="27"/>
        <v>0</v>
      </c>
      <c r="L86" s="289">
        <f t="shared" si="18"/>
        <v>11869</v>
      </c>
      <c r="M86" s="289">
        <f t="shared" ref="M86:M92" si="30">L86-H86</f>
        <v>0</v>
      </c>
      <c r="N86" s="290">
        <f t="shared" ref="N86:N92" si="31">M86/H86</f>
        <v>0</v>
      </c>
      <c r="O86" s="291">
        <f t="shared" si="28"/>
        <v>0</v>
      </c>
      <c r="P86" s="292">
        <v>11869</v>
      </c>
      <c r="Q86" s="292">
        <f t="shared" ref="Q86:Q92" si="32">P86-L86</f>
        <v>0</v>
      </c>
      <c r="R86" s="293">
        <f t="shared" ref="R86:R92" si="33">Q86/L86</f>
        <v>0</v>
      </c>
      <c r="S86" s="294">
        <f t="shared" si="29"/>
        <v>0</v>
      </c>
      <c r="T86" s="285">
        <v>11869</v>
      </c>
      <c r="U86" s="296">
        <f t="shared" si="24"/>
        <v>0</v>
      </c>
      <c r="V86" s="297">
        <f t="shared" si="25"/>
        <v>0</v>
      </c>
      <c r="W86" s="298">
        <f t="shared" si="26"/>
        <v>0</v>
      </c>
    </row>
    <row r="87" spans="1:23" s="40" customFormat="1" ht="19.5" customHeight="1" thickBot="1">
      <c r="A87" s="822"/>
      <c r="B87" s="340" t="s">
        <v>97</v>
      </c>
      <c r="C87" s="347">
        <v>1</v>
      </c>
      <c r="D87" s="301" t="s">
        <v>59</v>
      </c>
      <c r="E87" s="302">
        <v>13261</v>
      </c>
      <c r="F87" s="302">
        <v>7069</v>
      </c>
      <c r="G87" s="302">
        <v>6192</v>
      </c>
      <c r="H87" s="303">
        <f t="shared" si="15"/>
        <v>13261</v>
      </c>
      <c r="I87" s="303">
        <f t="shared" si="16"/>
        <v>0</v>
      </c>
      <c r="J87" s="304">
        <f>I87/E87</f>
        <v>0</v>
      </c>
      <c r="K87" s="305">
        <f t="shared" si="27"/>
        <v>0</v>
      </c>
      <c r="L87" s="306">
        <f t="shared" si="18"/>
        <v>13261</v>
      </c>
      <c r="M87" s="306">
        <f t="shared" si="30"/>
        <v>0</v>
      </c>
      <c r="N87" s="307">
        <f t="shared" si="31"/>
        <v>0</v>
      </c>
      <c r="O87" s="308">
        <f t="shared" si="28"/>
        <v>0</v>
      </c>
      <c r="P87" s="309">
        <v>13261</v>
      </c>
      <c r="Q87" s="309">
        <f t="shared" si="32"/>
        <v>0</v>
      </c>
      <c r="R87" s="310">
        <f t="shared" si="33"/>
        <v>0</v>
      </c>
      <c r="S87" s="311">
        <f t="shared" si="29"/>
        <v>0</v>
      </c>
      <c r="T87" s="302">
        <v>13261</v>
      </c>
      <c r="U87" s="313">
        <f t="shared" si="24"/>
        <v>0</v>
      </c>
      <c r="V87" s="314">
        <f t="shared" si="25"/>
        <v>0</v>
      </c>
      <c r="W87" s="315">
        <f t="shared" si="26"/>
        <v>0</v>
      </c>
    </row>
    <row r="88" spans="1:23" s="40" customFormat="1" ht="19.5" customHeight="1">
      <c r="A88" s="822"/>
      <c r="B88" s="260" t="s">
        <v>98</v>
      </c>
      <c r="C88" s="42">
        <v>0</v>
      </c>
      <c r="D88" s="232" t="s">
        <v>56</v>
      </c>
      <c r="E88" s="233">
        <v>7154</v>
      </c>
      <c r="F88" s="271"/>
      <c r="G88" s="271"/>
      <c r="H88" s="272">
        <f t="shared" si="15"/>
        <v>7928.5920000000006</v>
      </c>
      <c r="I88" s="272">
        <f>H88-E88</f>
        <v>774.59200000000055</v>
      </c>
      <c r="J88" s="273">
        <f>I88/E88</f>
        <v>0.1082739726027398</v>
      </c>
      <c r="K88" s="274">
        <f t="shared" si="27"/>
        <v>0</v>
      </c>
      <c r="L88" s="275">
        <f t="shared" si="18"/>
        <v>8285.3119999999999</v>
      </c>
      <c r="M88" s="275">
        <f t="shared" si="30"/>
        <v>356.71999999999935</v>
      </c>
      <c r="N88" s="276">
        <f t="shared" si="31"/>
        <v>4.49915949767625E-2</v>
      </c>
      <c r="O88" s="277">
        <f t="shared" si="28"/>
        <v>0</v>
      </c>
      <c r="P88" s="278">
        <f>T88</f>
        <v>8610</v>
      </c>
      <c r="Q88" s="278">
        <f t="shared" si="32"/>
        <v>324.6880000000001</v>
      </c>
      <c r="R88" s="279">
        <f t="shared" si="33"/>
        <v>3.9188385422299139E-2</v>
      </c>
      <c r="S88" s="280">
        <f t="shared" si="29"/>
        <v>0</v>
      </c>
      <c r="T88" s="271">
        <v>8610</v>
      </c>
      <c r="U88" s="242">
        <f t="shared" si="24"/>
        <v>1456</v>
      </c>
      <c r="V88" s="59">
        <f t="shared" si="25"/>
        <v>0.20352250489236789</v>
      </c>
      <c r="W88" s="259">
        <f t="shared" si="26"/>
        <v>0</v>
      </c>
    </row>
    <row r="89" spans="1:23" s="40" customFormat="1" ht="19.5" customHeight="1">
      <c r="A89" s="822"/>
      <c r="B89" s="260" t="s">
        <v>99</v>
      </c>
      <c r="C89" s="42">
        <v>0</v>
      </c>
      <c r="D89" s="232" t="s">
        <v>56</v>
      </c>
      <c r="E89" s="233">
        <v>7154</v>
      </c>
      <c r="F89" s="233"/>
      <c r="G89" s="233"/>
      <c r="H89" s="234">
        <f t="shared" si="15"/>
        <v>7630.6720000000005</v>
      </c>
      <c r="I89" s="234">
        <f>H89-E89</f>
        <v>476.67200000000048</v>
      </c>
      <c r="J89" s="235">
        <f>I89/E89</f>
        <v>6.6630136986301436E-2</v>
      </c>
      <c r="K89" s="236">
        <f t="shared" si="27"/>
        <v>0</v>
      </c>
      <c r="L89" s="237">
        <f t="shared" si="18"/>
        <v>7850.1920000000009</v>
      </c>
      <c r="M89" s="237">
        <f t="shared" si="30"/>
        <v>219.52000000000044</v>
      </c>
      <c r="N89" s="51">
        <f t="shared" si="31"/>
        <v>2.8768108496866385E-2</v>
      </c>
      <c r="O89" s="238">
        <f t="shared" si="28"/>
        <v>0</v>
      </c>
      <c r="P89" s="239">
        <f>T89</f>
        <v>8050</v>
      </c>
      <c r="Q89" s="239">
        <f t="shared" si="32"/>
        <v>199.80799999999908</v>
      </c>
      <c r="R89" s="240">
        <f t="shared" si="33"/>
        <v>2.5452625872080459E-2</v>
      </c>
      <c r="S89" s="241">
        <f t="shared" si="29"/>
        <v>0</v>
      </c>
      <c r="T89" s="233">
        <v>8050</v>
      </c>
      <c r="U89" s="242">
        <f t="shared" si="24"/>
        <v>896</v>
      </c>
      <c r="V89" s="59">
        <f t="shared" si="25"/>
        <v>0.12524461839530332</v>
      </c>
      <c r="W89" s="243">
        <f t="shared" si="26"/>
        <v>0</v>
      </c>
    </row>
    <row r="90" spans="1:23" s="40" customFormat="1" ht="19.5" customHeight="1">
      <c r="A90" s="822"/>
      <c r="B90" s="260" t="s">
        <v>100</v>
      </c>
      <c r="C90" s="42">
        <v>0</v>
      </c>
      <c r="D90" s="232" t="s">
        <v>56</v>
      </c>
      <c r="E90" s="233">
        <v>7154</v>
      </c>
      <c r="F90" s="233"/>
      <c r="G90" s="233"/>
      <c r="H90" s="234">
        <f t="shared" si="15"/>
        <v>7364.6720000000005</v>
      </c>
      <c r="I90" s="234">
        <f>H90-E90</f>
        <v>210.67200000000048</v>
      </c>
      <c r="J90" s="235">
        <f>I90/E90</f>
        <v>2.9448140900195763E-2</v>
      </c>
      <c r="K90" s="236">
        <f t="shared" si="27"/>
        <v>0</v>
      </c>
      <c r="L90" s="237">
        <f t="shared" si="18"/>
        <v>7461.6920000000009</v>
      </c>
      <c r="M90" s="237">
        <f t="shared" si="30"/>
        <v>97.020000000000437</v>
      </c>
      <c r="N90" s="51">
        <f t="shared" si="31"/>
        <v>1.3173702779974509E-2</v>
      </c>
      <c r="O90" s="238">
        <f t="shared" si="28"/>
        <v>0</v>
      </c>
      <c r="P90" s="239">
        <f>T90</f>
        <v>7550</v>
      </c>
      <c r="Q90" s="239">
        <f t="shared" si="32"/>
        <v>88.307999999999083</v>
      </c>
      <c r="R90" s="240">
        <f t="shared" si="33"/>
        <v>1.1834849254029658E-2</v>
      </c>
      <c r="S90" s="241">
        <f t="shared" si="29"/>
        <v>0</v>
      </c>
      <c r="T90" s="233">
        <v>7550</v>
      </c>
      <c r="U90" s="242">
        <f t="shared" si="24"/>
        <v>396</v>
      </c>
      <c r="V90" s="59">
        <f t="shared" si="25"/>
        <v>5.5353648308638523E-2</v>
      </c>
      <c r="W90" s="243">
        <f t="shared" si="26"/>
        <v>0</v>
      </c>
    </row>
    <row r="91" spans="1:23" s="40" customFormat="1" ht="19.5" customHeight="1">
      <c r="A91" s="822"/>
      <c r="B91" s="260" t="s">
        <v>101</v>
      </c>
      <c r="C91" s="42">
        <v>0</v>
      </c>
      <c r="D91" s="232" t="s">
        <v>56</v>
      </c>
      <c r="E91" s="233">
        <v>7154</v>
      </c>
      <c r="F91" s="233"/>
      <c r="G91" s="233"/>
      <c r="H91" s="234">
        <f t="shared" si="15"/>
        <v>7154</v>
      </c>
      <c r="I91" s="234">
        <v>0</v>
      </c>
      <c r="J91" s="235"/>
      <c r="K91" s="236">
        <f t="shared" si="27"/>
        <v>0</v>
      </c>
      <c r="L91" s="237">
        <f t="shared" si="18"/>
        <v>7154</v>
      </c>
      <c r="M91" s="237">
        <f t="shared" si="30"/>
        <v>0</v>
      </c>
      <c r="N91" s="51">
        <f t="shared" si="31"/>
        <v>0</v>
      </c>
      <c r="O91" s="238">
        <f t="shared" si="28"/>
        <v>0</v>
      </c>
      <c r="P91" s="239">
        <f>T91</f>
        <v>7154</v>
      </c>
      <c r="Q91" s="239">
        <f t="shared" si="32"/>
        <v>0</v>
      </c>
      <c r="R91" s="240">
        <f t="shared" si="33"/>
        <v>0</v>
      </c>
      <c r="S91" s="241">
        <f t="shared" si="29"/>
        <v>0</v>
      </c>
      <c r="T91" s="233">
        <v>7154</v>
      </c>
      <c r="U91" s="242">
        <f t="shared" si="24"/>
        <v>0</v>
      </c>
      <c r="V91" s="59">
        <f t="shared" si="25"/>
        <v>0</v>
      </c>
      <c r="W91" s="243">
        <f t="shared" si="26"/>
        <v>0</v>
      </c>
    </row>
    <row r="92" spans="1:23" s="40" customFormat="1" ht="23.25" customHeight="1" thickBot="1">
      <c r="A92" s="870"/>
      <c r="B92" s="340" t="s">
        <v>102</v>
      </c>
      <c r="C92" s="347">
        <v>1</v>
      </c>
      <c r="D92" s="348" t="s">
        <v>59</v>
      </c>
      <c r="E92" s="302">
        <v>13346</v>
      </c>
      <c r="F92" s="302">
        <v>7154</v>
      </c>
      <c r="G92" s="302">
        <v>6192</v>
      </c>
      <c r="H92" s="303">
        <f t="shared" si="15"/>
        <v>13346</v>
      </c>
      <c r="I92" s="303">
        <f>H92-E92</f>
        <v>0</v>
      </c>
      <c r="J92" s="304">
        <f>I92/E92</f>
        <v>0</v>
      </c>
      <c r="K92" s="305">
        <f t="shared" si="27"/>
        <v>0</v>
      </c>
      <c r="L92" s="306">
        <f t="shared" si="18"/>
        <v>13346</v>
      </c>
      <c r="M92" s="306">
        <f t="shared" si="30"/>
        <v>0</v>
      </c>
      <c r="N92" s="307">
        <f t="shared" si="31"/>
        <v>0</v>
      </c>
      <c r="O92" s="308">
        <f t="shared" si="28"/>
        <v>0</v>
      </c>
      <c r="P92" s="309">
        <f>T92</f>
        <v>13346</v>
      </c>
      <c r="Q92" s="309">
        <f t="shared" si="32"/>
        <v>0</v>
      </c>
      <c r="R92" s="310">
        <f t="shared" si="33"/>
        <v>0</v>
      </c>
      <c r="S92" s="311">
        <f t="shared" si="29"/>
        <v>0</v>
      </c>
      <c r="T92" s="349">
        <v>13346</v>
      </c>
      <c r="U92" s="313">
        <f t="shared" si="24"/>
        <v>0</v>
      </c>
      <c r="V92" s="314">
        <f t="shared" si="25"/>
        <v>0</v>
      </c>
      <c r="W92" s="315">
        <f t="shared" si="26"/>
        <v>0</v>
      </c>
    </row>
    <row r="93" spans="1:23" s="40" customFormat="1" ht="16.5">
      <c r="A93" s="205"/>
      <c r="B93" s="350"/>
      <c r="C93" s="206"/>
      <c r="D93" s="351"/>
      <c r="E93" s="352"/>
      <c r="F93" s="352"/>
      <c r="G93" s="352"/>
      <c r="H93" s="352"/>
      <c r="I93" s="352"/>
      <c r="J93" s="208"/>
      <c r="K93" s="353">
        <f>SUM(K33:K92)</f>
        <v>161140.43259999997</v>
      </c>
      <c r="L93" s="353"/>
      <c r="M93" s="353"/>
      <c r="N93" s="353"/>
      <c r="O93" s="353">
        <f>SUM(O33:O92)</f>
        <v>74209.409749999992</v>
      </c>
      <c r="P93" s="353"/>
      <c r="Q93" s="353"/>
      <c r="R93" s="353"/>
      <c r="S93" s="353">
        <f>SUM(S33:S92)</f>
        <v>67545.707650000026</v>
      </c>
      <c r="T93" s="871" t="s">
        <v>103</v>
      </c>
      <c r="U93" s="871"/>
      <c r="V93" s="871"/>
      <c r="W93" s="354">
        <f>SUM(W33:W92)</f>
        <v>302895.55000000005</v>
      </c>
    </row>
    <row r="94" spans="1:23" s="40" customFormat="1" ht="17.25" thickBot="1">
      <c r="A94" s="205"/>
      <c r="B94" s="64"/>
      <c r="C94" s="206"/>
      <c r="D94" s="64"/>
      <c r="E94" s="352"/>
      <c r="F94" s="352"/>
      <c r="G94" s="352"/>
      <c r="H94" s="352"/>
      <c r="I94" s="352"/>
      <c r="J94" s="208"/>
      <c r="K94" s="209"/>
      <c r="L94" s="352"/>
      <c r="M94" s="352"/>
      <c r="N94" s="208"/>
      <c r="O94" s="209"/>
      <c r="P94" s="352"/>
      <c r="Q94" s="352"/>
      <c r="R94" s="208"/>
      <c r="S94" s="209"/>
    </row>
    <row r="95" spans="1:23" s="40" customFormat="1" ht="30.75" customHeight="1" thickBot="1">
      <c r="A95" s="823" t="s">
        <v>104</v>
      </c>
      <c r="B95" s="825" t="s">
        <v>1</v>
      </c>
      <c r="C95" s="827" t="s">
        <v>188</v>
      </c>
      <c r="D95" s="829" t="s">
        <v>105</v>
      </c>
      <c r="E95" s="859">
        <v>2012</v>
      </c>
      <c r="F95" s="860"/>
      <c r="G95" s="861"/>
      <c r="H95" s="862">
        <v>2013</v>
      </c>
      <c r="I95" s="818"/>
      <c r="J95" s="818"/>
      <c r="K95" s="863"/>
      <c r="L95" s="864">
        <v>2014</v>
      </c>
      <c r="M95" s="832"/>
      <c r="N95" s="832"/>
      <c r="O95" s="865"/>
      <c r="P95" s="866">
        <v>2015</v>
      </c>
      <c r="Q95" s="835"/>
      <c r="R95" s="835"/>
      <c r="S95" s="867"/>
      <c r="T95" s="211">
        <v>2015</v>
      </c>
      <c r="U95" s="853" t="s">
        <v>3</v>
      </c>
      <c r="V95" s="854"/>
      <c r="W95" s="868"/>
    </row>
    <row r="96" spans="1:23" s="40" customFormat="1" ht="27.75" customHeight="1" thickBot="1">
      <c r="A96" s="824"/>
      <c r="B96" s="826"/>
      <c r="C96" s="828"/>
      <c r="D96" s="830"/>
      <c r="E96" s="212" t="s">
        <v>52</v>
      </c>
      <c r="F96" s="212"/>
      <c r="G96" s="212"/>
      <c r="H96" s="5"/>
      <c r="I96" s="5" t="s">
        <v>7</v>
      </c>
      <c r="J96" s="6" t="s">
        <v>8</v>
      </c>
      <c r="K96" s="7" t="s">
        <v>9</v>
      </c>
      <c r="L96" s="9"/>
      <c r="M96" s="9" t="s">
        <v>7</v>
      </c>
      <c r="N96" s="10" t="s">
        <v>8</v>
      </c>
      <c r="O96" s="11" t="s">
        <v>10</v>
      </c>
      <c r="P96" s="13"/>
      <c r="Q96" s="13" t="s">
        <v>7</v>
      </c>
      <c r="R96" s="14" t="s">
        <v>8</v>
      </c>
      <c r="S96" s="15" t="s">
        <v>11</v>
      </c>
      <c r="T96" s="3" t="s">
        <v>4</v>
      </c>
      <c r="U96" s="355" t="s">
        <v>12</v>
      </c>
      <c r="V96" s="356" t="s">
        <v>13</v>
      </c>
      <c r="W96" s="357" t="s">
        <v>14</v>
      </c>
    </row>
    <row r="97" spans="1:23" s="40" customFormat="1" ht="31.5" customHeight="1">
      <c r="A97" s="872" t="s">
        <v>15</v>
      </c>
      <c r="B97" s="358" t="s">
        <v>106</v>
      </c>
      <c r="C97" s="359">
        <v>5.71</v>
      </c>
      <c r="D97" s="360" t="s">
        <v>107</v>
      </c>
      <c r="E97" s="361">
        <v>2123</v>
      </c>
      <c r="F97" s="361"/>
      <c r="G97" s="361"/>
      <c r="H97" s="362">
        <f t="shared" ref="H97:H108" si="34">(U97*0.532)+E97</f>
        <v>2382.0839999999998</v>
      </c>
      <c r="I97" s="362">
        <f t="shared" ref="I97:I108" si="35">H97-E97</f>
        <v>259.08399999999983</v>
      </c>
      <c r="J97" s="363">
        <f t="shared" ref="J97:J108" si="36">I97/E97</f>
        <v>0.12203674046161085</v>
      </c>
      <c r="K97" s="364">
        <f>I97*C97</f>
        <v>1479.369639999999</v>
      </c>
      <c r="L97" s="365">
        <f t="shared" ref="L97:L108" si="37">(U97*0.245)+H97</f>
        <v>2501.3989999999999</v>
      </c>
      <c r="M97" s="365">
        <f t="shared" ref="M97:M108" si="38">L97-H97</f>
        <v>119.31500000000005</v>
      </c>
      <c r="N97" s="366">
        <f t="shared" ref="N97:N108" si="39">M97/H97</f>
        <v>5.0088493940599936E-2</v>
      </c>
      <c r="O97" s="367">
        <f>(L97-H97)*C97</f>
        <v>681.2886500000003</v>
      </c>
      <c r="P97" s="368">
        <f t="shared" ref="P97:P108" si="40">T97</f>
        <v>2610</v>
      </c>
      <c r="Q97" s="368">
        <f>P97-L97</f>
        <v>108.60100000000011</v>
      </c>
      <c r="R97" s="369">
        <f>Q97/L97</f>
        <v>4.3416104348006905E-2</v>
      </c>
      <c r="S97" s="370">
        <f>(P97-L97)*C97</f>
        <v>620.11171000000058</v>
      </c>
      <c r="T97" s="361">
        <v>2610</v>
      </c>
      <c r="U97" s="371">
        <f t="shared" ref="U97:U108" si="41">T97-E97</f>
        <v>487</v>
      </c>
      <c r="V97" s="372">
        <f t="shared" ref="V97:V108" si="42">U97/E97</f>
        <v>0.22939236928874235</v>
      </c>
      <c r="W97" s="373">
        <f t="shared" ref="W97:W108" si="43">U97*C97</f>
        <v>2780.77</v>
      </c>
    </row>
    <row r="98" spans="1:23" s="40" customFormat="1" ht="31.5" customHeight="1">
      <c r="A98" s="869"/>
      <c r="B98" s="374" t="s">
        <v>108</v>
      </c>
      <c r="C98" s="375">
        <v>8.49</v>
      </c>
      <c r="D98" s="376" t="s">
        <v>109</v>
      </c>
      <c r="E98" s="377">
        <v>2162</v>
      </c>
      <c r="F98" s="377"/>
      <c r="G98" s="377"/>
      <c r="H98" s="378">
        <f t="shared" si="34"/>
        <v>2400.3360000000002</v>
      </c>
      <c r="I98" s="378">
        <f t="shared" si="35"/>
        <v>238.33600000000024</v>
      </c>
      <c r="J98" s="379">
        <f t="shared" si="36"/>
        <v>0.11023866790009262</v>
      </c>
      <c r="K98" s="380">
        <f t="shared" ref="K98:K108" si="44">I98*C98</f>
        <v>2023.472640000002</v>
      </c>
      <c r="L98" s="381">
        <f t="shared" si="37"/>
        <v>2510.0960000000005</v>
      </c>
      <c r="M98" s="381">
        <f t="shared" si="38"/>
        <v>109.76000000000022</v>
      </c>
      <c r="N98" s="382">
        <f t="shared" si="39"/>
        <v>4.5726931562914609E-2</v>
      </c>
      <c r="O98" s="383">
        <f t="shared" ref="O98:O108" si="45">(L98-H98)*C98</f>
        <v>931.86240000000191</v>
      </c>
      <c r="P98" s="384">
        <f t="shared" si="40"/>
        <v>2610</v>
      </c>
      <c r="Q98" s="384">
        <f t="shared" ref="Q98:Q108" si="46">P98-L98</f>
        <v>99.903999999999542</v>
      </c>
      <c r="R98" s="385">
        <f t="shared" ref="R98:R108" si="47">Q98/L98</f>
        <v>3.9800868173966067E-2</v>
      </c>
      <c r="S98" s="386">
        <f t="shared" ref="S98:S108" si="48">(P98-L98)*C98</f>
        <v>848.18495999999618</v>
      </c>
      <c r="T98" s="377">
        <v>2610</v>
      </c>
      <c r="U98" s="387">
        <f t="shared" si="41"/>
        <v>448</v>
      </c>
      <c r="V98" s="388">
        <f t="shared" si="42"/>
        <v>0.20721554116558741</v>
      </c>
      <c r="W98" s="373">
        <f t="shared" si="43"/>
        <v>3803.52</v>
      </c>
    </row>
    <row r="99" spans="1:23" s="40" customFormat="1" ht="31.5" customHeight="1">
      <c r="A99" s="869"/>
      <c r="B99" s="374" t="s">
        <v>110</v>
      </c>
      <c r="C99" s="375">
        <v>12.9</v>
      </c>
      <c r="D99" s="376" t="s">
        <v>111</v>
      </c>
      <c r="E99" s="377">
        <v>2261</v>
      </c>
      <c r="F99" s="377"/>
      <c r="G99" s="377"/>
      <c r="H99" s="378">
        <f t="shared" si="34"/>
        <v>2446.6680000000001</v>
      </c>
      <c r="I99" s="378">
        <f t="shared" si="35"/>
        <v>185.66800000000012</v>
      </c>
      <c r="J99" s="379">
        <f t="shared" si="36"/>
        <v>8.2117647058823587E-2</v>
      </c>
      <c r="K99" s="380">
        <f t="shared" si="44"/>
        <v>2395.1172000000015</v>
      </c>
      <c r="L99" s="381">
        <f t="shared" si="37"/>
        <v>2532.1730000000002</v>
      </c>
      <c r="M99" s="381">
        <f t="shared" si="38"/>
        <v>85.505000000000109</v>
      </c>
      <c r="N99" s="382">
        <f t="shared" si="39"/>
        <v>3.494752863894901E-2</v>
      </c>
      <c r="O99" s="383">
        <f t="shared" si="45"/>
        <v>1103.0145000000014</v>
      </c>
      <c r="P99" s="384">
        <f t="shared" si="40"/>
        <v>2610</v>
      </c>
      <c r="Q99" s="384">
        <f t="shared" si="46"/>
        <v>77.826999999999771</v>
      </c>
      <c r="R99" s="385">
        <f t="shared" si="47"/>
        <v>3.0735261769239214E-2</v>
      </c>
      <c r="S99" s="386">
        <f t="shared" si="48"/>
        <v>1003.968299999997</v>
      </c>
      <c r="T99" s="377">
        <v>2610</v>
      </c>
      <c r="U99" s="387">
        <f t="shared" si="41"/>
        <v>349</v>
      </c>
      <c r="V99" s="388">
        <f t="shared" si="42"/>
        <v>0.15435647943387881</v>
      </c>
      <c r="W99" s="373">
        <f t="shared" si="43"/>
        <v>4502.1000000000004</v>
      </c>
    </row>
    <row r="100" spans="1:23" s="40" customFormat="1" ht="31.5" customHeight="1" thickBot="1">
      <c r="A100" s="873"/>
      <c r="B100" s="389" t="s">
        <v>112</v>
      </c>
      <c r="C100" s="390">
        <v>4.71</v>
      </c>
      <c r="D100" s="391" t="s">
        <v>113</v>
      </c>
      <c r="E100" s="392">
        <v>2273</v>
      </c>
      <c r="F100" s="392"/>
      <c r="G100" s="392"/>
      <c r="H100" s="393">
        <f t="shared" si="34"/>
        <v>2452.2840000000001</v>
      </c>
      <c r="I100" s="393">
        <f t="shared" si="35"/>
        <v>179.28400000000011</v>
      </c>
      <c r="J100" s="394">
        <f t="shared" si="36"/>
        <v>7.887549494060718E-2</v>
      </c>
      <c r="K100" s="395">
        <f t="shared" si="44"/>
        <v>844.42764000000045</v>
      </c>
      <c r="L100" s="396">
        <f t="shared" si="37"/>
        <v>2534.8490000000002</v>
      </c>
      <c r="M100" s="396">
        <f t="shared" si="38"/>
        <v>82.565000000000055</v>
      </c>
      <c r="N100" s="397">
        <f t="shared" si="39"/>
        <v>3.3668612607675154E-2</v>
      </c>
      <c r="O100" s="398">
        <f t="shared" si="45"/>
        <v>388.88115000000028</v>
      </c>
      <c r="P100" s="399">
        <f t="shared" si="40"/>
        <v>2610</v>
      </c>
      <c r="Q100" s="399">
        <f t="shared" si="46"/>
        <v>75.15099999999984</v>
      </c>
      <c r="R100" s="400">
        <f t="shared" si="47"/>
        <v>2.964713085473724E-2</v>
      </c>
      <c r="S100" s="401">
        <f t="shared" si="48"/>
        <v>353.96120999999926</v>
      </c>
      <c r="T100" s="392">
        <v>2610</v>
      </c>
      <c r="U100" s="402">
        <f t="shared" si="41"/>
        <v>337</v>
      </c>
      <c r="V100" s="403">
        <f t="shared" si="42"/>
        <v>0.14826220853497579</v>
      </c>
      <c r="W100" s="404">
        <f t="shared" si="43"/>
        <v>1587.27</v>
      </c>
    </row>
    <row r="101" spans="1:23" s="40" customFormat="1" ht="24" customHeight="1">
      <c r="A101" s="869" t="s">
        <v>21</v>
      </c>
      <c r="B101" s="405" t="s">
        <v>114</v>
      </c>
      <c r="C101" s="406">
        <v>1</v>
      </c>
      <c r="D101" s="407" t="s">
        <v>115</v>
      </c>
      <c r="E101" s="408">
        <v>3023</v>
      </c>
      <c r="F101" s="408"/>
      <c r="G101" s="408"/>
      <c r="H101" s="409">
        <f t="shared" si="34"/>
        <v>3486.904</v>
      </c>
      <c r="I101" s="409">
        <f t="shared" si="35"/>
        <v>463.904</v>
      </c>
      <c r="J101" s="410">
        <f t="shared" si="36"/>
        <v>0.15345815415150513</v>
      </c>
      <c r="K101" s="411">
        <f t="shared" si="44"/>
        <v>463.904</v>
      </c>
      <c r="L101" s="412">
        <f t="shared" si="37"/>
        <v>3700.5439999999999</v>
      </c>
      <c r="M101" s="412">
        <f t="shared" si="38"/>
        <v>213.63999999999987</v>
      </c>
      <c r="N101" s="413">
        <f t="shared" si="39"/>
        <v>6.1269252035616659E-2</v>
      </c>
      <c r="O101" s="414">
        <f t="shared" si="45"/>
        <v>213.63999999999987</v>
      </c>
      <c r="P101" s="415">
        <f t="shared" si="40"/>
        <v>3895</v>
      </c>
      <c r="Q101" s="415">
        <f t="shared" si="46"/>
        <v>194.45600000000013</v>
      </c>
      <c r="R101" s="416">
        <f t="shared" si="47"/>
        <v>5.2547949706853947E-2</v>
      </c>
      <c r="S101" s="417">
        <f t="shared" si="48"/>
        <v>194.45600000000013</v>
      </c>
      <c r="T101" s="408">
        <v>3895</v>
      </c>
      <c r="U101" s="418">
        <f t="shared" si="41"/>
        <v>872</v>
      </c>
      <c r="V101" s="419">
        <f t="shared" si="42"/>
        <v>0.28845517697651341</v>
      </c>
      <c r="W101" s="420">
        <f t="shared" si="43"/>
        <v>872</v>
      </c>
    </row>
    <row r="102" spans="1:23" s="40" customFormat="1" ht="24.75" customHeight="1">
      <c r="A102" s="869"/>
      <c r="B102" s="405" t="s">
        <v>116</v>
      </c>
      <c r="C102" s="406">
        <v>10.199999999999999</v>
      </c>
      <c r="D102" s="407" t="s">
        <v>117</v>
      </c>
      <c r="E102" s="408">
        <v>3201</v>
      </c>
      <c r="F102" s="408"/>
      <c r="G102" s="408"/>
      <c r="H102" s="409">
        <f t="shared" si="34"/>
        <v>3570.2080000000001</v>
      </c>
      <c r="I102" s="409">
        <f t="shared" si="35"/>
        <v>369.20800000000008</v>
      </c>
      <c r="J102" s="410">
        <f t="shared" si="36"/>
        <v>0.11534145579506407</v>
      </c>
      <c r="K102" s="411">
        <f t="shared" si="44"/>
        <v>3765.9216000000006</v>
      </c>
      <c r="L102" s="412">
        <f t="shared" si="37"/>
        <v>3740.2380000000003</v>
      </c>
      <c r="M102" s="412">
        <f t="shared" si="38"/>
        <v>170.0300000000002</v>
      </c>
      <c r="N102" s="413">
        <f t="shared" si="39"/>
        <v>4.7624676209341361E-2</v>
      </c>
      <c r="O102" s="414">
        <f t="shared" si="45"/>
        <v>1734.3060000000019</v>
      </c>
      <c r="P102" s="415">
        <f t="shared" si="40"/>
        <v>3895</v>
      </c>
      <c r="Q102" s="415">
        <f t="shared" si="46"/>
        <v>154.76199999999972</v>
      </c>
      <c r="R102" s="416">
        <f t="shared" si="47"/>
        <v>4.1377580784966013E-2</v>
      </c>
      <c r="S102" s="417">
        <f t="shared" si="48"/>
        <v>1578.5723999999971</v>
      </c>
      <c r="T102" s="408">
        <v>3895</v>
      </c>
      <c r="U102" s="387">
        <f t="shared" si="41"/>
        <v>694</v>
      </c>
      <c r="V102" s="388">
        <f t="shared" si="42"/>
        <v>0.21680724773508278</v>
      </c>
      <c r="W102" s="373">
        <f t="shared" si="43"/>
        <v>7078.7999999999993</v>
      </c>
    </row>
    <row r="103" spans="1:23" s="40" customFormat="1" ht="24.75" customHeight="1" thickBot="1">
      <c r="A103" s="873"/>
      <c r="B103" s="389" t="s">
        <v>118</v>
      </c>
      <c r="C103" s="390">
        <v>6.9</v>
      </c>
      <c r="D103" s="391" t="s">
        <v>119</v>
      </c>
      <c r="E103" s="392">
        <v>3266</v>
      </c>
      <c r="F103" s="392"/>
      <c r="G103" s="392"/>
      <c r="H103" s="393">
        <f t="shared" si="34"/>
        <v>3600.6280000000002</v>
      </c>
      <c r="I103" s="393">
        <f t="shared" si="35"/>
        <v>334.62800000000016</v>
      </c>
      <c r="J103" s="394">
        <f t="shared" si="36"/>
        <v>0.10245805266380899</v>
      </c>
      <c r="K103" s="395">
        <f t="shared" si="44"/>
        <v>2308.9332000000013</v>
      </c>
      <c r="L103" s="396">
        <f t="shared" si="37"/>
        <v>3754.7330000000002</v>
      </c>
      <c r="M103" s="396">
        <f t="shared" si="38"/>
        <v>154.10500000000002</v>
      </c>
      <c r="N103" s="397">
        <f t="shared" si="39"/>
        <v>4.2799478313227585E-2</v>
      </c>
      <c r="O103" s="398">
        <f t="shared" si="45"/>
        <v>1063.3245000000002</v>
      </c>
      <c r="P103" s="399">
        <f t="shared" si="40"/>
        <v>3895</v>
      </c>
      <c r="Q103" s="399">
        <f t="shared" si="46"/>
        <v>140.26699999999983</v>
      </c>
      <c r="R103" s="400">
        <f t="shared" si="47"/>
        <v>3.73573833345806E-2</v>
      </c>
      <c r="S103" s="401">
        <f t="shared" si="48"/>
        <v>967.84229999999889</v>
      </c>
      <c r="T103" s="392">
        <v>3895</v>
      </c>
      <c r="U103" s="421">
        <f t="shared" si="41"/>
        <v>629</v>
      </c>
      <c r="V103" s="422">
        <f t="shared" si="42"/>
        <v>0.19259032455603184</v>
      </c>
      <c r="W103" s="423">
        <f t="shared" si="43"/>
        <v>4340.1000000000004</v>
      </c>
    </row>
    <row r="104" spans="1:23" s="40" customFormat="1" ht="26.25" customHeight="1" thickBot="1">
      <c r="A104" s="856" t="s">
        <v>37</v>
      </c>
      <c r="B104" s="424" t="s">
        <v>120</v>
      </c>
      <c r="C104" s="425">
        <v>3</v>
      </c>
      <c r="D104" s="426" t="s">
        <v>121</v>
      </c>
      <c r="E104" s="427">
        <v>3974</v>
      </c>
      <c r="F104" s="427"/>
      <c r="G104" s="427"/>
      <c r="H104" s="428">
        <f t="shared" si="34"/>
        <v>4514.5119999999997</v>
      </c>
      <c r="I104" s="428">
        <f t="shared" si="35"/>
        <v>540.51199999999972</v>
      </c>
      <c r="J104" s="429">
        <f t="shared" si="36"/>
        <v>0.13601207851031699</v>
      </c>
      <c r="K104" s="430">
        <f t="shared" si="44"/>
        <v>1621.5359999999991</v>
      </c>
      <c r="L104" s="431">
        <f t="shared" si="37"/>
        <v>4763.4319999999998</v>
      </c>
      <c r="M104" s="431">
        <f t="shared" si="38"/>
        <v>248.92000000000007</v>
      </c>
      <c r="N104" s="432">
        <f t="shared" si="39"/>
        <v>5.5137742462529747E-2</v>
      </c>
      <c r="O104" s="433">
        <f t="shared" si="45"/>
        <v>746.76000000000022</v>
      </c>
      <c r="P104" s="434">
        <f t="shared" si="40"/>
        <v>4990</v>
      </c>
      <c r="Q104" s="434">
        <f t="shared" si="46"/>
        <v>226.56800000000021</v>
      </c>
      <c r="R104" s="435">
        <f t="shared" si="47"/>
        <v>4.7564025265816795E-2</v>
      </c>
      <c r="S104" s="436">
        <f t="shared" si="48"/>
        <v>679.70400000000063</v>
      </c>
      <c r="T104" s="427">
        <v>4990</v>
      </c>
      <c r="U104" s="437">
        <f t="shared" si="41"/>
        <v>1016</v>
      </c>
      <c r="V104" s="438">
        <f t="shared" si="42"/>
        <v>0.25566180171112229</v>
      </c>
      <c r="W104" s="404">
        <f t="shared" si="43"/>
        <v>3048</v>
      </c>
    </row>
    <row r="105" spans="1:23" s="40" customFormat="1" ht="21.75" customHeight="1">
      <c r="A105" s="822"/>
      <c r="B105" s="439" t="s">
        <v>122</v>
      </c>
      <c r="C105" s="440">
        <v>3</v>
      </c>
      <c r="D105" s="441" t="s">
        <v>123</v>
      </c>
      <c r="E105" s="442">
        <v>4546</v>
      </c>
      <c r="F105" s="442"/>
      <c r="G105" s="442"/>
      <c r="H105" s="443">
        <f t="shared" si="34"/>
        <v>5181.2080000000005</v>
      </c>
      <c r="I105" s="443">
        <f t="shared" si="35"/>
        <v>635.20800000000054</v>
      </c>
      <c r="J105" s="444">
        <f t="shared" si="36"/>
        <v>0.1397289925208976</v>
      </c>
      <c r="K105" s="445">
        <f t="shared" si="44"/>
        <v>1905.6240000000016</v>
      </c>
      <c r="L105" s="446">
        <f t="shared" si="37"/>
        <v>5473.7380000000003</v>
      </c>
      <c r="M105" s="446">
        <f t="shared" si="38"/>
        <v>292.52999999999975</v>
      </c>
      <c r="N105" s="447">
        <f t="shared" si="39"/>
        <v>5.6459806284557525E-2</v>
      </c>
      <c r="O105" s="448">
        <f t="shared" si="45"/>
        <v>877.58999999999924</v>
      </c>
      <c r="P105" s="449">
        <f t="shared" si="40"/>
        <v>5740</v>
      </c>
      <c r="Q105" s="449">
        <f t="shared" si="46"/>
        <v>266.26199999999972</v>
      </c>
      <c r="R105" s="450">
        <f t="shared" si="47"/>
        <v>4.8643541214431471E-2</v>
      </c>
      <c r="S105" s="451">
        <f t="shared" si="48"/>
        <v>798.78599999999915</v>
      </c>
      <c r="T105" s="442">
        <v>5740</v>
      </c>
      <c r="U105" s="418">
        <f t="shared" si="41"/>
        <v>1194</v>
      </c>
      <c r="V105" s="419">
        <f t="shared" si="42"/>
        <v>0.26264848218213815</v>
      </c>
      <c r="W105" s="452">
        <f t="shared" si="43"/>
        <v>3582</v>
      </c>
    </row>
    <row r="106" spans="1:23" s="40" customFormat="1" ht="21.75" customHeight="1">
      <c r="A106" s="822"/>
      <c r="B106" s="453" t="s">
        <v>124</v>
      </c>
      <c r="C106" s="454">
        <v>1</v>
      </c>
      <c r="D106" s="455"/>
      <c r="E106" s="456">
        <v>5315</v>
      </c>
      <c r="F106" s="456"/>
      <c r="G106" s="456"/>
      <c r="H106" s="457">
        <f t="shared" si="34"/>
        <v>5647.5</v>
      </c>
      <c r="I106" s="457">
        <f t="shared" si="35"/>
        <v>332.5</v>
      </c>
      <c r="J106" s="458">
        <f t="shared" si="36"/>
        <v>6.2558795860771399E-2</v>
      </c>
      <c r="K106" s="459">
        <f t="shared" si="44"/>
        <v>332.5</v>
      </c>
      <c r="L106" s="460">
        <f t="shared" si="37"/>
        <v>5800.625</v>
      </c>
      <c r="M106" s="460">
        <f t="shared" si="38"/>
        <v>153.125</v>
      </c>
      <c r="N106" s="461">
        <f t="shared" si="39"/>
        <v>2.711376715360779E-2</v>
      </c>
      <c r="O106" s="462">
        <f t="shared" si="45"/>
        <v>153.125</v>
      </c>
      <c r="P106" s="463">
        <f t="shared" si="40"/>
        <v>5940</v>
      </c>
      <c r="Q106" s="463">
        <f t="shared" si="46"/>
        <v>139.375</v>
      </c>
      <c r="R106" s="464">
        <f t="shared" si="47"/>
        <v>2.402758323456524E-2</v>
      </c>
      <c r="S106" s="465">
        <f t="shared" si="48"/>
        <v>139.375</v>
      </c>
      <c r="T106" s="456">
        <v>5940</v>
      </c>
      <c r="U106" s="371">
        <f t="shared" si="41"/>
        <v>625</v>
      </c>
      <c r="V106" s="372">
        <f t="shared" si="42"/>
        <v>0.11759172154280338</v>
      </c>
      <c r="W106" s="466">
        <f t="shared" si="43"/>
        <v>625</v>
      </c>
    </row>
    <row r="107" spans="1:23" s="40" customFormat="1" ht="21.75" customHeight="1">
      <c r="A107" s="822"/>
      <c r="B107" s="453" t="s">
        <v>125</v>
      </c>
      <c r="C107" s="454">
        <v>3</v>
      </c>
      <c r="D107" s="455"/>
      <c r="E107" s="456">
        <v>6135</v>
      </c>
      <c r="F107" s="456"/>
      <c r="G107" s="456"/>
      <c r="H107" s="457">
        <f t="shared" si="34"/>
        <v>6488.78</v>
      </c>
      <c r="I107" s="457">
        <f t="shared" si="35"/>
        <v>353.77999999999975</v>
      </c>
      <c r="J107" s="458">
        <f t="shared" si="36"/>
        <v>5.7665851670741605E-2</v>
      </c>
      <c r="K107" s="459">
        <f t="shared" si="44"/>
        <v>1061.3399999999992</v>
      </c>
      <c r="L107" s="460">
        <f t="shared" si="37"/>
        <v>6651.7049999999999</v>
      </c>
      <c r="M107" s="460">
        <f t="shared" si="38"/>
        <v>162.92500000000018</v>
      </c>
      <c r="N107" s="461">
        <f t="shared" si="39"/>
        <v>2.5108726139582507E-2</v>
      </c>
      <c r="O107" s="462">
        <f t="shared" si="45"/>
        <v>488.77500000000055</v>
      </c>
      <c r="P107" s="463">
        <f t="shared" si="40"/>
        <v>6800</v>
      </c>
      <c r="Q107" s="463">
        <f t="shared" si="46"/>
        <v>148.29500000000007</v>
      </c>
      <c r="R107" s="464">
        <f t="shared" si="47"/>
        <v>2.2294283946747498E-2</v>
      </c>
      <c r="S107" s="465">
        <f t="shared" si="48"/>
        <v>444.88500000000022</v>
      </c>
      <c r="T107" s="467">
        <v>6800</v>
      </c>
      <c r="U107" s="371">
        <f t="shared" si="41"/>
        <v>665</v>
      </c>
      <c r="V107" s="372">
        <f t="shared" si="42"/>
        <v>0.10839445802770986</v>
      </c>
      <c r="W107" s="466">
        <f t="shared" si="43"/>
        <v>1995</v>
      </c>
    </row>
    <row r="108" spans="1:23" s="40" customFormat="1" ht="23.25" customHeight="1" thickBot="1">
      <c r="A108" s="822"/>
      <c r="B108" s="453" t="s">
        <v>126</v>
      </c>
      <c r="C108" s="454">
        <v>1.86</v>
      </c>
      <c r="D108" s="455"/>
      <c r="E108" s="456">
        <v>7053</v>
      </c>
      <c r="F108" s="456"/>
      <c r="G108" s="456"/>
      <c r="H108" s="457">
        <f t="shared" si="34"/>
        <v>7317.4040000000005</v>
      </c>
      <c r="I108" s="457">
        <f t="shared" si="35"/>
        <v>264.40400000000045</v>
      </c>
      <c r="J108" s="458">
        <f t="shared" si="36"/>
        <v>3.748816106621302E-2</v>
      </c>
      <c r="K108" s="459">
        <f t="shared" si="44"/>
        <v>491.79144000000088</v>
      </c>
      <c r="L108" s="460">
        <f t="shared" si="37"/>
        <v>7439.1690000000008</v>
      </c>
      <c r="M108" s="460">
        <f t="shared" si="38"/>
        <v>121.76500000000033</v>
      </c>
      <c r="N108" s="461">
        <f t="shared" si="39"/>
        <v>1.6640464295807681E-2</v>
      </c>
      <c r="O108" s="462">
        <f t="shared" si="45"/>
        <v>226.48290000000063</v>
      </c>
      <c r="P108" s="463">
        <f t="shared" si="40"/>
        <v>7550</v>
      </c>
      <c r="Q108" s="463">
        <f t="shared" si="46"/>
        <v>110.83099999999922</v>
      </c>
      <c r="R108" s="464">
        <f t="shared" si="47"/>
        <v>1.4898303829365781E-2</v>
      </c>
      <c r="S108" s="465">
        <f t="shared" si="48"/>
        <v>206.14565999999857</v>
      </c>
      <c r="T108" s="456">
        <v>7550</v>
      </c>
      <c r="U108" s="371">
        <f t="shared" si="41"/>
        <v>497</v>
      </c>
      <c r="V108" s="372">
        <f t="shared" si="42"/>
        <v>7.0466468169573235E-2</v>
      </c>
      <c r="W108" s="466">
        <f t="shared" si="43"/>
        <v>924.42000000000007</v>
      </c>
    </row>
    <row r="109" spans="1:23" s="40" customFormat="1" ht="16.5">
      <c r="A109" s="197"/>
      <c r="B109" s="22"/>
      <c r="C109" s="198"/>
      <c r="D109" s="22"/>
      <c r="E109" s="468"/>
      <c r="F109" s="468"/>
      <c r="G109" s="468"/>
      <c r="H109" s="469"/>
      <c r="I109" s="469"/>
      <c r="J109" s="470"/>
      <c r="K109" s="471">
        <f>SUM(K97:K108)</f>
        <v>18693.937360000007</v>
      </c>
      <c r="L109" s="469"/>
      <c r="M109" s="469"/>
      <c r="N109" s="470"/>
      <c r="O109" s="471">
        <f>SUM(O97:O108)</f>
        <v>8609.0501000000058</v>
      </c>
      <c r="P109" s="469"/>
      <c r="Q109" s="469"/>
      <c r="R109" s="470"/>
      <c r="S109" s="471">
        <f>SUM(S97:S108)</f>
        <v>7835.9925399999884</v>
      </c>
      <c r="T109" s="871" t="s">
        <v>127</v>
      </c>
      <c r="U109" s="871"/>
      <c r="V109" s="871"/>
      <c r="W109" s="472">
        <f>SUM(W97:W108)</f>
        <v>35138.979999999996</v>
      </c>
    </row>
    <row r="110" spans="1:23" s="40" customFormat="1" ht="17.25" thickBot="1">
      <c r="A110" s="205"/>
      <c r="B110" s="64"/>
      <c r="C110" s="206"/>
      <c r="D110" s="64"/>
      <c r="E110" s="207"/>
      <c r="F110" s="207"/>
      <c r="G110" s="207"/>
      <c r="H110" s="207"/>
      <c r="I110" s="207"/>
      <c r="J110" s="208"/>
      <c r="K110" s="209"/>
      <c r="L110" s="207"/>
      <c r="M110" s="207"/>
      <c r="N110" s="208"/>
      <c r="O110" s="209"/>
      <c r="P110" s="207"/>
      <c r="Q110" s="207"/>
      <c r="R110" s="208"/>
      <c r="S110" s="209"/>
      <c r="T110" s="207"/>
      <c r="U110" s="207"/>
      <c r="V110" s="210"/>
      <c r="W110" s="207"/>
    </row>
    <row r="111" spans="1:23" s="40" customFormat="1" ht="30.75" customHeight="1" thickBot="1">
      <c r="A111" s="823" t="s">
        <v>128</v>
      </c>
      <c r="B111" s="874" t="s">
        <v>1</v>
      </c>
      <c r="C111" s="827" t="s">
        <v>188</v>
      </c>
      <c r="D111" s="829" t="s">
        <v>2</v>
      </c>
      <c r="E111" s="859">
        <v>2012</v>
      </c>
      <c r="F111" s="860"/>
      <c r="G111" s="861"/>
      <c r="H111" s="862">
        <v>2013</v>
      </c>
      <c r="I111" s="818"/>
      <c r="J111" s="818"/>
      <c r="K111" s="863"/>
      <c r="L111" s="864">
        <v>2014</v>
      </c>
      <c r="M111" s="832"/>
      <c r="N111" s="832"/>
      <c r="O111" s="865"/>
      <c r="P111" s="866">
        <v>2015</v>
      </c>
      <c r="Q111" s="835"/>
      <c r="R111" s="835"/>
      <c r="S111" s="867"/>
      <c r="T111" s="211">
        <v>2015</v>
      </c>
      <c r="U111" s="876" t="s">
        <v>3</v>
      </c>
      <c r="V111" s="877"/>
      <c r="W111" s="878"/>
    </row>
    <row r="112" spans="1:23" s="40" customFormat="1" ht="25.5" customHeight="1" thickBot="1">
      <c r="A112" s="824"/>
      <c r="B112" s="875"/>
      <c r="C112" s="828"/>
      <c r="D112" s="830"/>
      <c r="E112" s="212" t="s">
        <v>52</v>
      </c>
      <c r="F112" s="212"/>
      <c r="G112" s="212"/>
      <c r="H112" s="5"/>
      <c r="I112" s="5" t="s">
        <v>7</v>
      </c>
      <c r="J112" s="6" t="s">
        <v>8</v>
      </c>
      <c r="K112" s="7" t="s">
        <v>9</v>
      </c>
      <c r="L112" s="9"/>
      <c r="M112" s="9" t="s">
        <v>7</v>
      </c>
      <c r="N112" s="10" t="s">
        <v>8</v>
      </c>
      <c r="O112" s="11" t="s">
        <v>10</v>
      </c>
      <c r="P112" s="13"/>
      <c r="Q112" s="13" t="s">
        <v>7</v>
      </c>
      <c r="R112" s="14" t="s">
        <v>8</v>
      </c>
      <c r="S112" s="15" t="s">
        <v>11</v>
      </c>
      <c r="T112" s="3" t="s">
        <v>4</v>
      </c>
      <c r="U112" s="355" t="s">
        <v>12</v>
      </c>
      <c r="V112" s="356" t="s">
        <v>13</v>
      </c>
      <c r="W112" s="473" t="s">
        <v>14</v>
      </c>
    </row>
    <row r="113" spans="1:27" s="40" customFormat="1" ht="19.5" customHeight="1">
      <c r="A113" s="837" t="s">
        <v>129</v>
      </c>
      <c r="B113" s="474" t="s">
        <v>130</v>
      </c>
      <c r="C113" s="475">
        <v>0</v>
      </c>
      <c r="D113" s="476" t="s">
        <v>131</v>
      </c>
      <c r="E113" s="477">
        <v>2700</v>
      </c>
      <c r="F113" s="477"/>
      <c r="G113" s="477"/>
      <c r="H113" s="478">
        <f t="shared" ref="H113:H116" si="49">(U113*0.532)+E113</f>
        <v>3375.64</v>
      </c>
      <c r="I113" s="478">
        <f>H113-E113</f>
        <v>675.63999999999987</v>
      </c>
      <c r="J113" s="479">
        <f>I113/E113</f>
        <v>0.25023703703703698</v>
      </c>
      <c r="K113" s="480">
        <f>I113*C113</f>
        <v>0</v>
      </c>
      <c r="L113" s="481">
        <f t="shared" ref="L113:L116" si="50">(U113*0.245)+H113</f>
        <v>3686.79</v>
      </c>
      <c r="M113" s="481">
        <f>L113-H113</f>
        <v>311.15000000000009</v>
      </c>
      <c r="N113" s="482">
        <f>M113/H113</f>
        <v>9.2175113459966138E-2</v>
      </c>
      <c r="O113" s="483">
        <f>(L113-H113)*C113</f>
        <v>0</v>
      </c>
      <c r="P113" s="484">
        <f>T113</f>
        <v>3970</v>
      </c>
      <c r="Q113" s="484">
        <f>P113-L113</f>
        <v>283.21000000000004</v>
      </c>
      <c r="R113" s="485">
        <f>Q113/L113</f>
        <v>7.6817502488614769E-2</v>
      </c>
      <c r="S113" s="486">
        <f>(P113-L113)*C113</f>
        <v>0</v>
      </c>
      <c r="T113" s="477">
        <v>3970</v>
      </c>
      <c r="U113" s="487">
        <f>T113-E113</f>
        <v>1270</v>
      </c>
      <c r="V113" s="488">
        <f>U113/E113</f>
        <v>0.47037037037037038</v>
      </c>
      <c r="W113" s="404">
        <f>U113*C113</f>
        <v>0</v>
      </c>
    </row>
    <row r="114" spans="1:27" s="40" customFormat="1" ht="19.5" customHeight="1">
      <c r="A114" s="838"/>
      <c r="B114" s="489" t="s">
        <v>132</v>
      </c>
      <c r="C114" s="490">
        <v>2.1</v>
      </c>
      <c r="D114" s="491" t="s">
        <v>131</v>
      </c>
      <c r="E114" s="492">
        <v>2964</v>
      </c>
      <c r="F114" s="492"/>
      <c r="G114" s="492"/>
      <c r="H114" s="493">
        <f t="shared" si="49"/>
        <v>3499.192</v>
      </c>
      <c r="I114" s="493">
        <f>H114-E114</f>
        <v>535.19200000000001</v>
      </c>
      <c r="J114" s="494">
        <f>I114/E114</f>
        <v>0.18056410256410257</v>
      </c>
      <c r="K114" s="495">
        <f>I114*C114</f>
        <v>1123.9032</v>
      </c>
      <c r="L114" s="496">
        <f t="shared" si="50"/>
        <v>3745.6619999999998</v>
      </c>
      <c r="M114" s="496">
        <f>L114-H114</f>
        <v>246.4699999999998</v>
      </c>
      <c r="N114" s="497">
        <f>M114/H114</f>
        <v>7.0436260713901896E-2</v>
      </c>
      <c r="O114" s="498">
        <f>(L114-H114)*C114</f>
        <v>517.58699999999965</v>
      </c>
      <c r="P114" s="499">
        <f>T114</f>
        <v>3970</v>
      </c>
      <c r="Q114" s="499">
        <f>P114-L114</f>
        <v>224.33800000000019</v>
      </c>
      <c r="R114" s="500">
        <f>Q114/L114</f>
        <v>5.9892750600561449E-2</v>
      </c>
      <c r="S114" s="501">
        <f>(P114-L114)*C114</f>
        <v>471.1098000000004</v>
      </c>
      <c r="T114" s="492">
        <v>3970</v>
      </c>
      <c r="U114" s="502">
        <f>T114-E114</f>
        <v>1006</v>
      </c>
      <c r="V114" s="503">
        <f>U114/E114</f>
        <v>0.33940620782726044</v>
      </c>
      <c r="W114" s="504">
        <f>U114*C114</f>
        <v>2112.6</v>
      </c>
    </row>
    <row r="115" spans="1:27" s="40" customFormat="1" ht="19.5" customHeight="1" thickBot="1">
      <c r="A115" s="838"/>
      <c r="B115" s="505" t="s">
        <v>133</v>
      </c>
      <c r="C115" s="506">
        <v>0.8</v>
      </c>
      <c r="D115" s="507" t="s">
        <v>131</v>
      </c>
      <c r="E115" s="508">
        <v>2964</v>
      </c>
      <c r="F115" s="508"/>
      <c r="G115" s="508"/>
      <c r="H115" s="509">
        <f t="shared" si="49"/>
        <v>3499.192</v>
      </c>
      <c r="I115" s="509">
        <f>H115-E115</f>
        <v>535.19200000000001</v>
      </c>
      <c r="J115" s="510">
        <f>I115/E115</f>
        <v>0.18056410256410257</v>
      </c>
      <c r="K115" s="511">
        <f>I115*C115</f>
        <v>428.15360000000004</v>
      </c>
      <c r="L115" s="512">
        <f t="shared" si="50"/>
        <v>3745.6619999999998</v>
      </c>
      <c r="M115" s="512">
        <f>L115-H115</f>
        <v>246.4699999999998</v>
      </c>
      <c r="N115" s="513">
        <f>M115/H115</f>
        <v>7.0436260713901896E-2</v>
      </c>
      <c r="O115" s="514">
        <f>(L115-H115)*C115</f>
        <v>197.17599999999985</v>
      </c>
      <c r="P115" s="515">
        <f>T115</f>
        <v>3970</v>
      </c>
      <c r="Q115" s="515">
        <f>P115-L115</f>
        <v>224.33800000000019</v>
      </c>
      <c r="R115" s="516">
        <f>Q115/L115</f>
        <v>5.9892750600561449E-2</v>
      </c>
      <c r="S115" s="517">
        <f>(P115-L115)*C115</f>
        <v>179.47040000000015</v>
      </c>
      <c r="T115" s="508">
        <v>3970</v>
      </c>
      <c r="U115" s="518">
        <f>T115-E115</f>
        <v>1006</v>
      </c>
      <c r="V115" s="519">
        <f>U115/E115</f>
        <v>0.33940620782726044</v>
      </c>
      <c r="W115" s="520">
        <f>U115*C115</f>
        <v>804.80000000000007</v>
      </c>
    </row>
    <row r="116" spans="1:27" s="40" customFormat="1" ht="23.25" customHeight="1" thickBot="1">
      <c r="A116" s="521" t="s">
        <v>134</v>
      </c>
      <c r="B116" s="505" t="s">
        <v>135</v>
      </c>
      <c r="C116" s="506">
        <v>1</v>
      </c>
      <c r="D116" s="507"/>
      <c r="E116" s="508">
        <v>1525</v>
      </c>
      <c r="F116" s="508"/>
      <c r="G116" s="508"/>
      <c r="H116" s="509">
        <f t="shared" si="49"/>
        <v>1525</v>
      </c>
      <c r="I116" s="509"/>
      <c r="J116" s="510"/>
      <c r="K116" s="511">
        <f>(H116-E116)*C116</f>
        <v>0</v>
      </c>
      <c r="L116" s="512">
        <f t="shared" si="50"/>
        <v>1525</v>
      </c>
      <c r="M116" s="512"/>
      <c r="N116" s="513"/>
      <c r="O116" s="514">
        <f>(L116-H116)*C116</f>
        <v>0</v>
      </c>
      <c r="P116" s="515">
        <v>1525</v>
      </c>
      <c r="Q116" s="515"/>
      <c r="R116" s="516"/>
      <c r="S116" s="517">
        <f>(P116-L116)*C116</f>
        <v>0</v>
      </c>
      <c r="T116" s="508">
        <v>1525</v>
      </c>
      <c r="U116" s="522">
        <f>T116-E116</f>
        <v>0</v>
      </c>
      <c r="V116" s="523">
        <f>U116/E116</f>
        <v>0</v>
      </c>
      <c r="W116" s="524">
        <f>U116*C116</f>
        <v>0</v>
      </c>
    </row>
    <row r="117" spans="1:27" s="40" customFormat="1" ht="16.5">
      <c r="A117" s="205"/>
      <c r="B117" s="64"/>
      <c r="C117" s="206"/>
      <c r="D117" s="64"/>
      <c r="E117" s="525"/>
      <c r="F117" s="525"/>
      <c r="G117" s="525"/>
      <c r="H117" s="526"/>
      <c r="I117" s="526"/>
      <c r="J117" s="527"/>
      <c r="K117" s="528">
        <f>SUM(K113:K116)</f>
        <v>1552.0568000000001</v>
      </c>
      <c r="L117" s="526"/>
      <c r="M117" s="526"/>
      <c r="N117" s="527"/>
      <c r="O117" s="528">
        <f>SUM(O113:O116)</f>
        <v>714.76299999999947</v>
      </c>
      <c r="P117" s="526"/>
      <c r="Q117" s="526"/>
      <c r="R117" s="527"/>
      <c r="S117" s="528">
        <f>SUM(S113:S116)</f>
        <v>650.58020000000056</v>
      </c>
      <c r="T117" s="871" t="s">
        <v>189</v>
      </c>
      <c r="U117" s="871"/>
      <c r="V117" s="871"/>
      <c r="W117" s="529">
        <f>SUM(W113:W116)</f>
        <v>2917.4</v>
      </c>
    </row>
    <row r="118" spans="1:27" s="537" customFormat="1" ht="13.5" thickBot="1">
      <c r="A118" s="530"/>
      <c r="B118" s="530"/>
      <c r="C118" s="531"/>
      <c r="D118" s="530"/>
      <c r="E118" s="531"/>
      <c r="F118" s="531"/>
      <c r="G118" s="531"/>
      <c r="H118" s="531"/>
      <c r="I118" s="531"/>
      <c r="J118" s="532"/>
      <c r="K118" s="533"/>
      <c r="L118" s="531"/>
      <c r="M118" s="531"/>
      <c r="N118" s="532"/>
      <c r="O118" s="533"/>
      <c r="P118" s="531"/>
      <c r="Q118" s="531"/>
      <c r="R118" s="532"/>
      <c r="S118" s="533"/>
      <c r="T118" s="531"/>
      <c r="U118" s="534"/>
      <c r="V118" s="535"/>
      <c r="W118" s="536"/>
    </row>
    <row r="119" spans="1:27" s="530" customFormat="1" ht="51" customHeight="1" thickBot="1">
      <c r="A119" s="823" t="s">
        <v>136</v>
      </c>
      <c r="B119" s="880" t="s">
        <v>1</v>
      </c>
      <c r="C119" s="538"/>
      <c r="D119" s="882" t="s">
        <v>105</v>
      </c>
      <c r="E119" s="859">
        <v>2012</v>
      </c>
      <c r="F119" s="860"/>
      <c r="G119" s="860"/>
      <c r="H119" s="843">
        <v>2013</v>
      </c>
      <c r="I119" s="844"/>
      <c r="J119" s="844"/>
      <c r="K119" s="845"/>
      <c r="L119" s="846">
        <v>2014</v>
      </c>
      <c r="M119" s="847"/>
      <c r="N119" s="847"/>
      <c r="O119" s="848"/>
      <c r="P119" s="849">
        <v>2015</v>
      </c>
      <c r="Q119" s="850"/>
      <c r="R119" s="850"/>
      <c r="S119" s="851"/>
      <c r="T119" s="884" t="s">
        <v>191</v>
      </c>
      <c r="U119" s="885"/>
      <c r="V119" s="885"/>
      <c r="W119" s="886"/>
      <c r="X119" s="540"/>
      <c r="Y119" s="540"/>
      <c r="Z119" s="540"/>
    </row>
    <row r="120" spans="1:27" s="530" customFormat="1" ht="32.25" customHeight="1" thickBot="1">
      <c r="A120" s="879"/>
      <c r="B120" s="881"/>
      <c r="C120" s="541" t="s">
        <v>188</v>
      </c>
      <c r="D120" s="883"/>
      <c r="E120" s="542" t="s">
        <v>52</v>
      </c>
      <c r="F120" s="543"/>
      <c r="G120" s="543"/>
      <c r="H120" s="544"/>
      <c r="I120" s="545" t="s">
        <v>7</v>
      </c>
      <c r="J120" s="546" t="s">
        <v>8</v>
      </c>
      <c r="K120" s="7" t="s">
        <v>9</v>
      </c>
      <c r="L120" s="547"/>
      <c r="M120" s="548" t="s">
        <v>7</v>
      </c>
      <c r="N120" s="549" t="s">
        <v>8</v>
      </c>
      <c r="O120" s="11" t="s">
        <v>10</v>
      </c>
      <c r="P120" s="550"/>
      <c r="Q120" s="551" t="s">
        <v>7</v>
      </c>
      <c r="R120" s="552" t="s">
        <v>8</v>
      </c>
      <c r="S120" s="15" t="s">
        <v>11</v>
      </c>
      <c r="T120" s="553" t="s">
        <v>137</v>
      </c>
      <c r="U120" s="554" t="s">
        <v>12</v>
      </c>
      <c r="V120" s="555" t="s">
        <v>13</v>
      </c>
      <c r="W120" s="556" t="s">
        <v>14</v>
      </c>
      <c r="X120" s="540"/>
      <c r="Y120" s="540"/>
      <c r="Z120" s="540"/>
    </row>
    <row r="121" spans="1:27" s="530" customFormat="1" ht="18.75" customHeight="1">
      <c r="A121" s="839" t="s">
        <v>138</v>
      </c>
      <c r="B121" s="557" t="s">
        <v>139</v>
      </c>
      <c r="C121" s="558">
        <v>5.91</v>
      </c>
      <c r="D121" s="559"/>
      <c r="E121" s="361">
        <v>1558</v>
      </c>
      <c r="F121" s="560"/>
      <c r="G121" s="560"/>
      <c r="H121" s="561">
        <f t="shared" ref="H121:H126" si="51">(U121*0.532)+E121</f>
        <v>1785.164</v>
      </c>
      <c r="I121" s="562">
        <f t="shared" ref="I121:I126" si="52">H121-E121</f>
        <v>227.16399999999999</v>
      </c>
      <c r="J121" s="563">
        <f t="shared" ref="J121:J126" si="53">I121/E121</f>
        <v>0.14580487804878048</v>
      </c>
      <c r="K121" s="564">
        <f t="shared" ref="K121:K126" si="54">I121*C121</f>
        <v>1342.5392400000001</v>
      </c>
      <c r="L121" s="801">
        <f t="shared" ref="L121:L126" si="55">(U121*0.245)+H121</f>
        <v>1889.779</v>
      </c>
      <c r="M121" s="565">
        <f t="shared" ref="M121:M126" si="56">L121-H121</f>
        <v>104.61500000000001</v>
      </c>
      <c r="N121" s="566">
        <f t="shared" ref="N121:N126" si="57">M121/H121</f>
        <v>5.8602458933745029E-2</v>
      </c>
      <c r="O121" s="367">
        <f t="shared" ref="O121:O125" si="58">(L121-H121)*C121</f>
        <v>618.27465000000007</v>
      </c>
      <c r="P121" s="567">
        <f t="shared" ref="P121:P126" si="59">T121</f>
        <v>1985</v>
      </c>
      <c r="Q121" s="568">
        <f t="shared" ref="Q121:Q126" si="60">P121-L121</f>
        <v>95.221000000000004</v>
      </c>
      <c r="R121" s="569">
        <f t="shared" ref="R121:R126" si="61">Q121/L121</f>
        <v>5.0387373338363906E-2</v>
      </c>
      <c r="S121" s="570">
        <f>(P121-L121)*2.91</f>
        <v>277.09311000000002</v>
      </c>
      <c r="T121" s="468">
        <f>T58*0.5</f>
        <v>1985</v>
      </c>
      <c r="U121" s="571">
        <f t="shared" ref="U121:U126" si="62">T121-E121</f>
        <v>427</v>
      </c>
      <c r="V121" s="572">
        <f t="shared" ref="V121:V126" si="63">U121/E121</f>
        <v>0.2740693196405648</v>
      </c>
      <c r="W121" s="573">
        <f>(I121*C121)+(M121*C121)+(Q121*2.91)</f>
        <v>2237.9070000000002</v>
      </c>
      <c r="X121" s="540"/>
      <c r="Y121" s="540"/>
      <c r="Z121" s="540"/>
      <c r="AA121" s="536"/>
    </row>
    <row r="122" spans="1:27" s="530" customFormat="1" ht="18.75" customHeight="1">
      <c r="A122" s="840"/>
      <c r="B122" s="574" t="s">
        <v>140</v>
      </c>
      <c r="C122" s="575">
        <v>8.57</v>
      </c>
      <c r="D122" s="576"/>
      <c r="E122" s="408">
        <v>1986</v>
      </c>
      <c r="F122" s="577"/>
      <c r="G122" s="577"/>
      <c r="H122" s="578">
        <f t="shared" si="51"/>
        <v>2256.788</v>
      </c>
      <c r="I122" s="457">
        <f t="shared" si="52"/>
        <v>270.78800000000001</v>
      </c>
      <c r="J122" s="458">
        <f t="shared" si="53"/>
        <v>0.1363484390735146</v>
      </c>
      <c r="K122" s="579">
        <f t="shared" si="54"/>
        <v>2320.6531600000003</v>
      </c>
      <c r="L122" s="802">
        <f t="shared" si="55"/>
        <v>2381.4929999999999</v>
      </c>
      <c r="M122" s="460">
        <f t="shared" si="56"/>
        <v>124.70499999999993</v>
      </c>
      <c r="N122" s="461">
        <f t="shared" si="57"/>
        <v>5.5257737988681228E-2</v>
      </c>
      <c r="O122" s="383">
        <f t="shared" si="58"/>
        <v>1068.7218499999994</v>
      </c>
      <c r="P122" s="580">
        <f t="shared" si="59"/>
        <v>2495</v>
      </c>
      <c r="Q122" s="463">
        <f t="shared" si="60"/>
        <v>113.50700000000006</v>
      </c>
      <c r="R122" s="464">
        <f t="shared" si="61"/>
        <v>4.7662117839523385E-2</v>
      </c>
      <c r="S122" s="581">
        <f>(P122-L122)*3.57</f>
        <v>405.21999000000022</v>
      </c>
      <c r="T122" s="582">
        <f>T68*0.5</f>
        <v>2495</v>
      </c>
      <c r="U122" s="583">
        <f t="shared" si="62"/>
        <v>509</v>
      </c>
      <c r="V122" s="584">
        <f t="shared" si="63"/>
        <v>0.25629405840886205</v>
      </c>
      <c r="W122" s="466">
        <f>(I122*C122)+(M122*C122)+(Q122*3.57)</f>
        <v>3794.5949999999998</v>
      </c>
      <c r="X122" s="40"/>
      <c r="Y122" s="40"/>
      <c r="Z122" s="40"/>
      <c r="AA122" s="536"/>
    </row>
    <row r="123" spans="1:27" s="530" customFormat="1" ht="18.75" customHeight="1" thickBot="1">
      <c r="A123" s="842"/>
      <c r="B123" s="585" t="s">
        <v>141</v>
      </c>
      <c r="C123" s="586">
        <v>12.86</v>
      </c>
      <c r="D123" s="587"/>
      <c r="E123" s="508">
        <v>2619</v>
      </c>
      <c r="F123" s="588"/>
      <c r="G123" s="588"/>
      <c r="H123" s="589">
        <f t="shared" si="51"/>
        <v>2805.732</v>
      </c>
      <c r="I123" s="590">
        <f t="shared" si="52"/>
        <v>186.73199999999997</v>
      </c>
      <c r="J123" s="591">
        <f t="shared" si="53"/>
        <v>7.1298969072164931E-2</v>
      </c>
      <c r="K123" s="592">
        <f t="shared" si="54"/>
        <v>2401.3735199999996</v>
      </c>
      <c r="L123" s="125">
        <f t="shared" si="55"/>
        <v>2891.7269999999999</v>
      </c>
      <c r="M123" s="593">
        <f t="shared" si="56"/>
        <v>85.994999999999891</v>
      </c>
      <c r="N123" s="594">
        <f t="shared" si="57"/>
        <v>3.0649755571807959E-2</v>
      </c>
      <c r="O123" s="595">
        <f t="shared" si="58"/>
        <v>1105.8956999999984</v>
      </c>
      <c r="P123" s="596">
        <f t="shared" si="59"/>
        <v>2970</v>
      </c>
      <c r="Q123" s="597">
        <f t="shared" si="60"/>
        <v>78.273000000000138</v>
      </c>
      <c r="R123" s="598">
        <f t="shared" si="61"/>
        <v>2.7067907862671731E-2</v>
      </c>
      <c r="S123" s="599">
        <f t="shared" ref="S123" si="64">(P123-L123)*C123</f>
        <v>1006.5907800000017</v>
      </c>
      <c r="T123" s="588">
        <f>T80*0.5</f>
        <v>2970</v>
      </c>
      <c r="U123" s="600">
        <f t="shared" si="62"/>
        <v>351</v>
      </c>
      <c r="V123" s="601">
        <f t="shared" si="63"/>
        <v>0.13402061855670103</v>
      </c>
      <c r="W123" s="602">
        <f>U123*C123</f>
        <v>4513.8599999999997</v>
      </c>
      <c r="X123" s="40"/>
      <c r="Y123" s="40"/>
      <c r="Z123" s="40"/>
      <c r="AA123" s="536"/>
    </row>
    <row r="124" spans="1:27" ht="18.75" customHeight="1">
      <c r="A124" s="839" t="s">
        <v>142</v>
      </c>
      <c r="B124" s="603" t="s">
        <v>143</v>
      </c>
      <c r="C124" s="558">
        <v>17.77</v>
      </c>
      <c r="D124" s="559"/>
      <c r="E124" s="361">
        <v>1368</v>
      </c>
      <c r="F124" s="560"/>
      <c r="G124" s="560"/>
      <c r="H124" s="561">
        <f t="shared" si="51"/>
        <v>2114.529</v>
      </c>
      <c r="I124" s="562">
        <f t="shared" si="52"/>
        <v>746.529</v>
      </c>
      <c r="J124" s="563">
        <f t="shared" si="53"/>
        <v>0.54570833333333335</v>
      </c>
      <c r="K124" s="564">
        <f t="shared" si="54"/>
        <v>13265.82033</v>
      </c>
      <c r="L124" s="801">
        <f t="shared" si="55"/>
        <v>2458.3252499999999</v>
      </c>
      <c r="M124" s="565">
        <f t="shared" si="56"/>
        <v>343.79624999999987</v>
      </c>
      <c r="N124" s="566">
        <f t="shared" si="57"/>
        <v>0.16258762589683087</v>
      </c>
      <c r="O124" s="367">
        <f t="shared" si="58"/>
        <v>6109.2593624999972</v>
      </c>
      <c r="P124" s="567">
        <f t="shared" si="59"/>
        <v>2771.25</v>
      </c>
      <c r="Q124" s="568">
        <f t="shared" si="60"/>
        <v>312.92475000000013</v>
      </c>
      <c r="R124" s="569">
        <f t="shared" si="61"/>
        <v>0.12729184228165094</v>
      </c>
      <c r="S124" s="570">
        <f>(P124-L124)*9.77</f>
        <v>3057.2748075000013</v>
      </c>
      <c r="T124" s="604">
        <f>T41*0.75</f>
        <v>2771.25</v>
      </c>
      <c r="U124" s="605">
        <f t="shared" si="62"/>
        <v>1403.25</v>
      </c>
      <c r="V124" s="606">
        <f t="shared" si="63"/>
        <v>1.0257675438596492</v>
      </c>
      <c r="W124" s="607">
        <f>(I124*C124)+(M124*C124)+(Q124*9.77)</f>
        <v>22432.354499999998</v>
      </c>
      <c r="X124" s="40"/>
      <c r="Y124" s="40"/>
      <c r="Z124" s="40"/>
      <c r="AA124" s="536"/>
    </row>
    <row r="125" spans="1:27" ht="18.75" customHeight="1" thickBot="1">
      <c r="A125" s="842"/>
      <c r="B125" s="608" t="s">
        <v>144</v>
      </c>
      <c r="C125" s="609">
        <v>0.91</v>
      </c>
      <c r="D125" s="610"/>
      <c r="E125" s="611">
        <v>1600</v>
      </c>
      <c r="F125" s="612"/>
      <c r="G125" s="612"/>
      <c r="H125" s="589">
        <f t="shared" si="51"/>
        <v>2302.9050000000002</v>
      </c>
      <c r="I125" s="590">
        <f t="shared" si="52"/>
        <v>702.9050000000002</v>
      </c>
      <c r="J125" s="591">
        <f t="shared" si="53"/>
        <v>0.4393156250000001</v>
      </c>
      <c r="K125" s="592">
        <f t="shared" si="54"/>
        <v>639.64355000000023</v>
      </c>
      <c r="L125" s="803">
        <f t="shared" si="55"/>
        <v>2626.6112500000004</v>
      </c>
      <c r="M125" s="593">
        <f t="shared" si="56"/>
        <v>323.70625000000018</v>
      </c>
      <c r="N125" s="594">
        <f t="shared" si="57"/>
        <v>0.14056430899233802</v>
      </c>
      <c r="O125" s="595">
        <f t="shared" si="58"/>
        <v>294.5726875000002</v>
      </c>
      <c r="P125" s="596">
        <f t="shared" si="59"/>
        <v>2921.25</v>
      </c>
      <c r="Q125" s="597">
        <f t="shared" si="60"/>
        <v>294.63874999999962</v>
      </c>
      <c r="R125" s="598">
        <f t="shared" si="61"/>
        <v>0.11217447956944507</v>
      </c>
      <c r="S125" s="599">
        <f>(P125-L125)*0</f>
        <v>0</v>
      </c>
      <c r="T125" s="588">
        <f>T101*0.75</f>
        <v>2921.25</v>
      </c>
      <c r="U125" s="600">
        <f t="shared" si="62"/>
        <v>1321.25</v>
      </c>
      <c r="V125" s="601">
        <f t="shared" si="63"/>
        <v>0.82578125000000002</v>
      </c>
      <c r="W125" s="602">
        <f>(I125*C125)+(M125*C125)+(Q125*0)</f>
        <v>934.21623750000049</v>
      </c>
      <c r="X125" s="40"/>
      <c r="Y125" s="40"/>
      <c r="Z125" s="40"/>
      <c r="AA125" s="536"/>
    </row>
    <row r="126" spans="1:27" ht="23.25" customHeight="1" thickBot="1">
      <c r="A126" s="613" t="s">
        <v>145</v>
      </c>
      <c r="B126" s="614" t="s">
        <v>146</v>
      </c>
      <c r="C126" s="586">
        <v>65.709999999999994</v>
      </c>
      <c r="D126" s="587"/>
      <c r="E126" s="508">
        <v>962</v>
      </c>
      <c r="F126" s="588"/>
      <c r="G126" s="588"/>
      <c r="H126" s="615">
        <f t="shared" si="51"/>
        <v>1491.606</v>
      </c>
      <c r="I126" s="616">
        <f t="shared" si="52"/>
        <v>529.60599999999999</v>
      </c>
      <c r="J126" s="617">
        <f t="shared" si="53"/>
        <v>0.55052598752598747</v>
      </c>
      <c r="K126" s="618">
        <f t="shared" si="54"/>
        <v>34800.410259999997</v>
      </c>
      <c r="L126" s="804">
        <f t="shared" si="55"/>
        <v>1735.5035</v>
      </c>
      <c r="M126" s="619">
        <f t="shared" si="56"/>
        <v>243.89750000000004</v>
      </c>
      <c r="N126" s="620">
        <f t="shared" si="57"/>
        <v>0.16351335406266804</v>
      </c>
      <c r="O126" s="514">
        <f>(L126-H126)*42.71</f>
        <v>10416.862225000003</v>
      </c>
      <c r="P126" s="621">
        <f t="shared" si="59"/>
        <v>1957.5</v>
      </c>
      <c r="Q126" s="622">
        <f t="shared" si="60"/>
        <v>221.99649999999997</v>
      </c>
      <c r="R126" s="623">
        <f t="shared" si="61"/>
        <v>0.12791475211660475</v>
      </c>
      <c r="S126" s="624">
        <f>(P126-L126)*21.71</f>
        <v>4819.5440149999995</v>
      </c>
      <c r="T126" s="625">
        <f>T33*0.75</f>
        <v>1957.5</v>
      </c>
      <c r="U126" s="626">
        <f t="shared" si="62"/>
        <v>995.5</v>
      </c>
      <c r="V126" s="627">
        <f t="shared" si="63"/>
        <v>1.0348232848232848</v>
      </c>
      <c r="W126" s="628">
        <f>(I126*C126)+(M126*42.71)+(Q126*21.71)</f>
        <v>50036.816500000001</v>
      </c>
      <c r="X126" s="40"/>
      <c r="Y126" s="40"/>
      <c r="Z126" s="40"/>
      <c r="AA126" s="536"/>
    </row>
    <row r="127" spans="1:27" ht="22.5" customHeight="1" thickBot="1">
      <c r="C127" s="531">
        <f>SUM(C3:C126)</f>
        <v>730.64800000000014</v>
      </c>
      <c r="H127" s="629"/>
      <c r="I127" s="629"/>
      <c r="J127" s="630"/>
      <c r="K127" s="631">
        <f>SUM(K121:K126)</f>
        <v>54770.440059999994</v>
      </c>
      <c r="L127" s="629"/>
      <c r="M127" s="629"/>
      <c r="N127" s="630"/>
      <c r="O127" s="631">
        <f>SUM(O121:O126)</f>
        <v>19613.586474999996</v>
      </c>
      <c r="P127" s="629"/>
      <c r="Q127" s="629"/>
      <c r="R127" s="630"/>
      <c r="S127" s="631">
        <f>SUM(S121:S126)</f>
        <v>9565.7227025000029</v>
      </c>
      <c r="T127" s="887" t="s">
        <v>190</v>
      </c>
      <c r="U127" s="887"/>
      <c r="V127" s="887"/>
      <c r="W127" s="632">
        <f>SUM(W121:W126)</f>
        <v>83949.749237499986</v>
      </c>
      <c r="X127" s="40"/>
      <c r="Y127" s="40"/>
      <c r="Z127" s="40"/>
      <c r="AA127" s="536"/>
    </row>
    <row r="128" spans="1:27" ht="13.5" thickBot="1">
      <c r="H128" s="634"/>
      <c r="I128" s="634"/>
      <c r="J128" s="635"/>
      <c r="K128" s="636"/>
      <c r="L128" s="634"/>
      <c r="M128" s="634"/>
      <c r="N128" s="635"/>
      <c r="O128" s="636"/>
      <c r="P128" s="634"/>
      <c r="Q128" s="634"/>
      <c r="R128" s="635"/>
      <c r="S128" s="636"/>
      <c r="X128" s="637"/>
      <c r="Y128" s="530"/>
      <c r="Z128" s="530"/>
    </row>
    <row r="129" spans="1:26" ht="16.5" thickBot="1">
      <c r="H129" s="843">
        <v>2013</v>
      </c>
      <c r="I129" s="844"/>
      <c r="J129" s="844"/>
      <c r="K129" s="845"/>
      <c r="L129" s="846">
        <v>2014</v>
      </c>
      <c r="M129" s="847"/>
      <c r="N129" s="847"/>
      <c r="O129" s="848"/>
      <c r="P129" s="849">
        <v>2015</v>
      </c>
      <c r="Q129" s="850"/>
      <c r="R129" s="850"/>
      <c r="S129" s="851"/>
      <c r="T129" s="211">
        <v>2015</v>
      </c>
      <c r="U129" s="853" t="s">
        <v>147</v>
      </c>
      <c r="V129" s="854"/>
      <c r="W129" s="868"/>
      <c r="X129" s="638"/>
      <c r="Y129" s="638"/>
      <c r="Z129" s="638"/>
    </row>
    <row r="130" spans="1:26" ht="32.25" thickBot="1">
      <c r="B130" s="639" t="s">
        <v>148</v>
      </c>
      <c r="E130" s="629"/>
      <c r="F130" s="629"/>
      <c r="G130" s="629"/>
      <c r="H130" s="544"/>
      <c r="I130" s="545" t="s">
        <v>7</v>
      </c>
      <c r="J130" s="640" t="s">
        <v>149</v>
      </c>
      <c r="K130" s="7" t="s">
        <v>9</v>
      </c>
      <c r="L130" s="547"/>
      <c r="M130" s="548" t="s">
        <v>7</v>
      </c>
      <c r="N130" s="641" t="s">
        <v>149</v>
      </c>
      <c r="O130" s="11" t="s">
        <v>10</v>
      </c>
      <c r="P130" s="550"/>
      <c r="Q130" s="551" t="s">
        <v>7</v>
      </c>
      <c r="R130" s="552" t="s">
        <v>149</v>
      </c>
      <c r="S130" s="15" t="s">
        <v>11</v>
      </c>
      <c r="T130" s="642" t="s">
        <v>4</v>
      </c>
      <c r="U130" s="643" t="s">
        <v>12</v>
      </c>
      <c r="V130" s="555" t="s">
        <v>13</v>
      </c>
      <c r="W130" s="357" t="s">
        <v>14</v>
      </c>
    </row>
    <row r="131" spans="1:26" s="530" customFormat="1" ht="19.5" customHeight="1">
      <c r="A131" s="839" t="s">
        <v>138</v>
      </c>
      <c r="B131" s="644" t="s">
        <v>150</v>
      </c>
      <c r="C131" s="645">
        <v>5</v>
      </c>
      <c r="D131" s="646"/>
      <c r="E131" s="647">
        <v>3971</v>
      </c>
      <c r="F131" s="645"/>
      <c r="G131" s="645"/>
      <c r="H131" s="648"/>
      <c r="I131" s="648"/>
      <c r="J131" s="649"/>
      <c r="K131" s="649"/>
      <c r="L131" s="650">
        <f>L68</f>
        <v>4762.7629999999999</v>
      </c>
      <c r="M131" s="650">
        <f>L131-E131</f>
        <v>791.76299999999992</v>
      </c>
      <c r="N131" s="651" t="s">
        <v>151</v>
      </c>
      <c r="O131" s="652">
        <f>(M131*4/12)*N131</f>
        <v>1319.605</v>
      </c>
      <c r="P131" s="653">
        <f>T68</f>
        <v>4990</v>
      </c>
      <c r="Q131" s="653">
        <f>M131</f>
        <v>791.76299999999992</v>
      </c>
      <c r="R131" s="654" t="s">
        <v>151</v>
      </c>
      <c r="S131" s="655">
        <f>(Q131*8/12)*R131</f>
        <v>2639.21</v>
      </c>
      <c r="T131" s="647">
        <f>T68</f>
        <v>4990</v>
      </c>
      <c r="U131" s="656">
        <f>T131-E131</f>
        <v>1019</v>
      </c>
      <c r="V131" s="657"/>
      <c r="W131" s="658">
        <f>S131+O131+K131</f>
        <v>3958.8150000000001</v>
      </c>
      <c r="X131" s="539"/>
      <c r="Y131" s="540"/>
      <c r="Z131" s="540"/>
    </row>
    <row r="132" spans="1:26" s="530" customFormat="1" ht="19.5" customHeight="1">
      <c r="A132" s="840"/>
      <c r="B132" s="659"/>
      <c r="C132" s="660"/>
      <c r="D132" s="661"/>
      <c r="E132" s="662">
        <v>3971</v>
      </c>
      <c r="F132" s="660"/>
      <c r="G132" s="660"/>
      <c r="H132" s="663"/>
      <c r="I132" s="663"/>
      <c r="J132" s="664"/>
      <c r="K132" s="664"/>
      <c r="L132" s="665">
        <f>L68</f>
        <v>4762.7629999999999</v>
      </c>
      <c r="M132" s="665"/>
      <c r="N132" s="666"/>
      <c r="O132" s="667"/>
      <c r="P132" s="668">
        <f>T68</f>
        <v>4990</v>
      </c>
      <c r="Q132" s="668">
        <f>P132-L132</f>
        <v>227.23700000000008</v>
      </c>
      <c r="R132" s="669" t="s">
        <v>151</v>
      </c>
      <c r="S132" s="670">
        <f>Q132*R132</f>
        <v>1136.1850000000004</v>
      </c>
      <c r="T132" s="662"/>
      <c r="U132" s="671"/>
      <c r="V132" s="672"/>
      <c r="W132" s="673">
        <f t="shared" ref="W132:W141" si="65">S132+O132+K132</f>
        <v>1136.1850000000004</v>
      </c>
      <c r="X132" s="539"/>
      <c r="Y132" s="540"/>
      <c r="Z132" s="540"/>
    </row>
    <row r="133" spans="1:26" s="530" customFormat="1" ht="19.5" customHeight="1" thickBot="1">
      <c r="A133" s="840"/>
      <c r="B133" s="674" t="s">
        <v>152</v>
      </c>
      <c r="C133" s="675">
        <v>5</v>
      </c>
      <c r="D133" s="676"/>
      <c r="E133" s="677">
        <v>3971</v>
      </c>
      <c r="F133" s="675"/>
      <c r="G133" s="675"/>
      <c r="H133" s="678"/>
      <c r="I133" s="678"/>
      <c r="J133" s="679"/>
      <c r="K133" s="679"/>
      <c r="L133" s="680">
        <f>L68</f>
        <v>4762.7629999999999</v>
      </c>
      <c r="M133" s="680"/>
      <c r="N133" s="681"/>
      <c r="O133" s="682"/>
      <c r="P133" s="683">
        <f>T68</f>
        <v>4990</v>
      </c>
      <c r="Q133" s="683">
        <f>P133-E133</f>
        <v>1019</v>
      </c>
      <c r="R133" s="684" t="s">
        <v>151</v>
      </c>
      <c r="S133" s="685">
        <f>(Q133*4/12)*5</f>
        <v>1698.3333333333335</v>
      </c>
      <c r="T133" s="677"/>
      <c r="U133" s="686"/>
      <c r="V133" s="687"/>
      <c r="W133" s="688">
        <f t="shared" si="65"/>
        <v>1698.3333333333335</v>
      </c>
      <c r="X133" s="539"/>
      <c r="Y133" s="540"/>
      <c r="Z133" s="540"/>
    </row>
    <row r="134" spans="1:26" s="530" customFormat="1" ht="19.5" customHeight="1">
      <c r="A134" s="840"/>
      <c r="B134" s="689" t="s">
        <v>153</v>
      </c>
      <c r="C134" s="690">
        <v>3</v>
      </c>
      <c r="D134" s="691"/>
      <c r="E134" s="692">
        <v>3115</v>
      </c>
      <c r="F134" s="690"/>
      <c r="G134" s="690"/>
      <c r="H134" s="693"/>
      <c r="I134" s="693"/>
      <c r="J134" s="694"/>
      <c r="K134" s="694"/>
      <c r="L134" s="695">
        <f>L58</f>
        <v>3779.335</v>
      </c>
      <c r="M134" s="695">
        <f>L134-E134</f>
        <v>664.33500000000004</v>
      </c>
      <c r="N134" s="696" t="s">
        <v>154</v>
      </c>
      <c r="O134" s="697">
        <f>(M134*4/12)*N134</f>
        <v>664.33500000000004</v>
      </c>
      <c r="P134" s="698">
        <f>P58</f>
        <v>3970</v>
      </c>
      <c r="Q134" s="698">
        <f>M134</f>
        <v>664.33500000000004</v>
      </c>
      <c r="R134" s="699" t="s">
        <v>154</v>
      </c>
      <c r="S134" s="700">
        <f>(Q134*8/12*R134)</f>
        <v>1328.67</v>
      </c>
      <c r="T134" s="692"/>
      <c r="U134" s="701"/>
      <c r="V134" s="702"/>
      <c r="W134" s="703">
        <f t="shared" si="65"/>
        <v>1993.0050000000001</v>
      </c>
      <c r="X134" s="539"/>
      <c r="Y134" s="540"/>
      <c r="Z134" s="540"/>
    </row>
    <row r="135" spans="1:26" s="530" customFormat="1" ht="19.5" customHeight="1">
      <c r="A135" s="841"/>
      <c r="B135" s="704"/>
      <c r="C135" s="660"/>
      <c r="D135" s="661"/>
      <c r="E135" s="662">
        <v>3115</v>
      </c>
      <c r="F135" s="660"/>
      <c r="G135" s="660"/>
      <c r="H135" s="663"/>
      <c r="I135" s="663"/>
      <c r="J135" s="664"/>
      <c r="K135" s="664"/>
      <c r="L135" s="665">
        <f>L58</f>
        <v>3779.335</v>
      </c>
      <c r="M135" s="665"/>
      <c r="N135" s="666"/>
      <c r="O135" s="667"/>
      <c r="P135" s="668">
        <f>P58</f>
        <v>3970</v>
      </c>
      <c r="Q135" s="668">
        <f>P135-L135</f>
        <v>190.66499999999996</v>
      </c>
      <c r="R135" s="669" t="s">
        <v>154</v>
      </c>
      <c r="S135" s="670">
        <f>Q135*R135</f>
        <v>571.99499999999989</v>
      </c>
      <c r="T135" s="662"/>
      <c r="U135" s="671"/>
      <c r="V135" s="672"/>
      <c r="W135" s="673">
        <f t="shared" si="65"/>
        <v>571.99499999999989</v>
      </c>
      <c r="X135" s="539"/>
      <c r="Y135" s="540"/>
      <c r="Z135" s="540"/>
    </row>
    <row r="136" spans="1:26" s="530" customFormat="1" ht="19.5" customHeight="1" thickBot="1">
      <c r="A136" s="842"/>
      <c r="B136" s="674" t="s">
        <v>155</v>
      </c>
      <c r="C136" s="675">
        <v>2</v>
      </c>
      <c r="D136" s="676"/>
      <c r="E136" s="677">
        <v>3115</v>
      </c>
      <c r="F136" s="675"/>
      <c r="G136" s="675"/>
      <c r="H136" s="678">
        <f>H58</f>
        <v>3569.86</v>
      </c>
      <c r="I136" s="678"/>
      <c r="J136" s="679"/>
      <c r="K136" s="679"/>
      <c r="L136" s="680">
        <f>L58</f>
        <v>3779.335</v>
      </c>
      <c r="M136" s="680">
        <f>(L136-H136)*4/12</f>
        <v>69.824999999999974</v>
      </c>
      <c r="N136" s="681" t="s">
        <v>154</v>
      </c>
      <c r="O136" s="682">
        <f>(M136*3)</f>
        <v>209.47499999999991</v>
      </c>
      <c r="P136" s="683">
        <f>P58</f>
        <v>3970</v>
      </c>
      <c r="Q136" s="683">
        <f>P136-E136</f>
        <v>855</v>
      </c>
      <c r="R136" s="684" t="s">
        <v>156</v>
      </c>
      <c r="S136" s="685">
        <f>(Q136*4/12)*R136</f>
        <v>570</v>
      </c>
      <c r="T136" s="677">
        <f>T58</f>
        <v>3970</v>
      </c>
      <c r="U136" s="686">
        <f>T136-E136</f>
        <v>855</v>
      </c>
      <c r="V136" s="687"/>
      <c r="W136" s="688">
        <f t="shared" si="65"/>
        <v>779.47499999999991</v>
      </c>
      <c r="X136" s="540"/>
      <c r="Y136" s="540"/>
      <c r="Z136" s="540"/>
    </row>
    <row r="137" spans="1:26" s="530" customFormat="1" ht="19.5" customHeight="1">
      <c r="A137" s="839" t="s">
        <v>142</v>
      </c>
      <c r="B137" s="705" t="s">
        <v>157</v>
      </c>
      <c r="C137" s="706">
        <v>8</v>
      </c>
      <c r="D137" s="707"/>
      <c r="E137" s="708">
        <v>2713</v>
      </c>
      <c r="F137" s="706"/>
      <c r="G137" s="706"/>
      <c r="H137" s="709"/>
      <c r="I137" s="709"/>
      <c r="J137" s="710"/>
      <c r="K137" s="710"/>
      <c r="L137" s="711">
        <f>L41</f>
        <v>3476.0140000000001</v>
      </c>
      <c r="M137" s="711">
        <f>L137-E137</f>
        <v>763.01400000000012</v>
      </c>
      <c r="N137" s="712" t="s">
        <v>158</v>
      </c>
      <c r="O137" s="713">
        <f>(M137*4/12)*N137</f>
        <v>2034.7040000000004</v>
      </c>
      <c r="P137" s="714">
        <f>3694</f>
        <v>3694</v>
      </c>
      <c r="Q137" s="714">
        <v>637.47000000000025</v>
      </c>
      <c r="R137" s="715" t="s">
        <v>158</v>
      </c>
      <c r="S137" s="716">
        <f>(Q137*8/12)*R137</f>
        <v>3399.8400000000015</v>
      </c>
      <c r="T137" s="708">
        <v>3694</v>
      </c>
      <c r="U137" s="717">
        <f>T137-E137</f>
        <v>981</v>
      </c>
      <c r="V137" s="718"/>
      <c r="W137" s="719">
        <f t="shared" si="65"/>
        <v>5434.5440000000017</v>
      </c>
      <c r="X137" s="540"/>
      <c r="Y137" s="540"/>
      <c r="Z137" s="540"/>
    </row>
    <row r="138" spans="1:26" s="530" customFormat="1" ht="19.5" customHeight="1">
      <c r="A138" s="840"/>
      <c r="B138" s="659"/>
      <c r="C138" s="660"/>
      <c r="D138" s="661"/>
      <c r="E138" s="662">
        <v>2713</v>
      </c>
      <c r="F138" s="660"/>
      <c r="G138" s="660"/>
      <c r="H138" s="663"/>
      <c r="I138" s="663"/>
      <c r="J138" s="664"/>
      <c r="K138" s="664"/>
      <c r="L138" s="665">
        <f>L41</f>
        <v>3476.0140000000001</v>
      </c>
      <c r="M138" s="665"/>
      <c r="N138" s="666"/>
      <c r="O138" s="667"/>
      <c r="P138" s="668">
        <v>3694</v>
      </c>
      <c r="Q138" s="668">
        <f>P138-L138</f>
        <v>217.98599999999988</v>
      </c>
      <c r="R138" s="669" t="s">
        <v>158</v>
      </c>
      <c r="S138" s="670">
        <f>Q138*R138</f>
        <v>1743.887999999999</v>
      </c>
      <c r="T138" s="662"/>
      <c r="U138" s="671"/>
      <c r="V138" s="672"/>
      <c r="W138" s="673">
        <f t="shared" si="65"/>
        <v>1743.887999999999</v>
      </c>
      <c r="X138" s="540"/>
      <c r="Y138" s="540"/>
      <c r="Z138" s="540"/>
    </row>
    <row r="139" spans="1:26" s="530" customFormat="1" ht="19.5" customHeight="1" thickBot="1">
      <c r="A139" s="840"/>
      <c r="B139" s="720" t="s">
        <v>159</v>
      </c>
      <c r="C139" s="721">
        <v>8</v>
      </c>
      <c r="D139" s="722"/>
      <c r="E139" s="723">
        <v>2713</v>
      </c>
      <c r="F139" s="721"/>
      <c r="G139" s="721"/>
      <c r="H139" s="724"/>
      <c r="I139" s="724"/>
      <c r="J139" s="725"/>
      <c r="K139" s="725"/>
      <c r="L139" s="726"/>
      <c r="M139" s="726"/>
      <c r="N139" s="727"/>
      <c r="O139" s="728"/>
      <c r="P139" s="729">
        <v>3694</v>
      </c>
      <c r="Q139" s="729">
        <f>P139-E139</f>
        <v>981</v>
      </c>
      <c r="R139" s="730" t="s">
        <v>158</v>
      </c>
      <c r="S139" s="731">
        <f>(Q139*4/12)*8</f>
        <v>2616</v>
      </c>
      <c r="T139" s="723"/>
      <c r="U139" s="732"/>
      <c r="V139" s="733"/>
      <c r="W139" s="734">
        <f t="shared" si="65"/>
        <v>2616</v>
      </c>
      <c r="X139" s="540"/>
      <c r="Y139" s="540"/>
      <c r="Z139" s="540"/>
    </row>
    <row r="140" spans="1:26" s="530" customFormat="1" ht="19.5" customHeight="1">
      <c r="A140" s="840"/>
      <c r="B140" s="644" t="s">
        <v>160</v>
      </c>
      <c r="C140" s="645">
        <v>1</v>
      </c>
      <c r="D140" s="646"/>
      <c r="E140" s="647">
        <v>3023</v>
      </c>
      <c r="F140" s="645"/>
      <c r="G140" s="645"/>
      <c r="H140" s="648"/>
      <c r="I140" s="648"/>
      <c r="J140" s="649"/>
      <c r="K140" s="649"/>
      <c r="L140" s="650">
        <f>L101</f>
        <v>3700.5439999999999</v>
      </c>
      <c r="M140" s="650">
        <f>L140-E140</f>
        <v>677.54399999999987</v>
      </c>
      <c r="N140" s="651" t="s">
        <v>161</v>
      </c>
      <c r="O140" s="652">
        <f>(M140*4/12)*N140</f>
        <v>225.84799999999996</v>
      </c>
      <c r="P140" s="653">
        <v>3894</v>
      </c>
      <c r="Q140" s="653">
        <f>M140</f>
        <v>677.54399999999987</v>
      </c>
      <c r="R140" s="654" t="s">
        <v>161</v>
      </c>
      <c r="S140" s="655">
        <f>(Q140*8/12)*R140</f>
        <v>451.69599999999991</v>
      </c>
      <c r="T140" s="647">
        <v>3894</v>
      </c>
      <c r="U140" s="656">
        <f>T140-E140</f>
        <v>871</v>
      </c>
      <c r="V140" s="657"/>
      <c r="W140" s="658">
        <f t="shared" si="65"/>
        <v>677.54399999999987</v>
      </c>
      <c r="X140" s="540"/>
      <c r="Y140" s="540"/>
      <c r="Z140" s="540"/>
    </row>
    <row r="141" spans="1:26" s="530" customFormat="1" ht="19.5" customHeight="1" thickBot="1">
      <c r="A141" s="842"/>
      <c r="B141" s="674"/>
      <c r="C141" s="675"/>
      <c r="D141" s="676"/>
      <c r="E141" s="677">
        <v>3023</v>
      </c>
      <c r="F141" s="675"/>
      <c r="G141" s="675"/>
      <c r="H141" s="678"/>
      <c r="I141" s="678"/>
      <c r="J141" s="679"/>
      <c r="K141" s="679"/>
      <c r="L141" s="680">
        <f>L101</f>
        <v>3700.5439999999999</v>
      </c>
      <c r="M141" s="680"/>
      <c r="N141" s="681"/>
      <c r="O141" s="682"/>
      <c r="P141" s="683">
        <v>3894</v>
      </c>
      <c r="Q141" s="683">
        <f>P141-L141</f>
        <v>193.45600000000013</v>
      </c>
      <c r="R141" s="684" t="s">
        <v>161</v>
      </c>
      <c r="S141" s="685">
        <f>Q141*R141</f>
        <v>193.45600000000013</v>
      </c>
      <c r="T141" s="677"/>
      <c r="U141" s="686"/>
      <c r="V141" s="687"/>
      <c r="W141" s="688">
        <f t="shared" si="65"/>
        <v>193.45600000000013</v>
      </c>
      <c r="X141" s="540"/>
      <c r="Y141" s="540"/>
      <c r="Z141" s="540"/>
    </row>
    <row r="142" spans="1:26" s="530" customFormat="1" ht="19.5" customHeight="1">
      <c r="A142" s="839" t="s">
        <v>145</v>
      </c>
      <c r="B142" s="644" t="s">
        <v>162</v>
      </c>
      <c r="C142" s="645">
        <v>23</v>
      </c>
      <c r="D142" s="646"/>
      <c r="E142" s="647">
        <v>1884</v>
      </c>
      <c r="F142" s="645"/>
      <c r="G142" s="645"/>
      <c r="H142" s="648">
        <f>H33</f>
        <v>2270.232</v>
      </c>
      <c r="I142" s="648">
        <f>H142-E142</f>
        <v>386.23199999999997</v>
      </c>
      <c r="J142" s="649">
        <v>23</v>
      </c>
      <c r="K142" s="649">
        <f>(I142*4/12)*J142</f>
        <v>2961.1120000000001</v>
      </c>
      <c r="L142" s="650">
        <f>L33</f>
        <v>2448.1019999999999</v>
      </c>
      <c r="M142" s="650">
        <f>I142</f>
        <v>386.23199999999997</v>
      </c>
      <c r="N142" s="651" t="s">
        <v>163</v>
      </c>
      <c r="O142" s="652">
        <f>(M142*8/12)*N142</f>
        <v>5922.2240000000002</v>
      </c>
      <c r="P142" s="653">
        <f>T33</f>
        <v>2610</v>
      </c>
      <c r="Q142" s="653"/>
      <c r="R142" s="654"/>
      <c r="S142" s="655"/>
      <c r="T142" s="647"/>
      <c r="U142" s="656"/>
      <c r="V142" s="657"/>
      <c r="W142" s="658">
        <f>S142+O142+K142</f>
        <v>8883.3359999999993</v>
      </c>
      <c r="X142" s="539"/>
      <c r="Y142" s="540"/>
      <c r="Z142" s="540"/>
    </row>
    <row r="143" spans="1:26" s="530" customFormat="1" ht="19.5" customHeight="1">
      <c r="A143" s="840"/>
      <c r="B143" s="659"/>
      <c r="C143" s="660"/>
      <c r="D143" s="661"/>
      <c r="E143" s="662"/>
      <c r="F143" s="660"/>
      <c r="G143" s="660"/>
      <c r="H143" s="663">
        <f>H142</f>
        <v>2270.232</v>
      </c>
      <c r="I143" s="663"/>
      <c r="J143" s="664"/>
      <c r="K143" s="664"/>
      <c r="L143" s="735">
        <f>L33</f>
        <v>2448.1019999999999</v>
      </c>
      <c r="M143" s="665">
        <f>L143-H143</f>
        <v>177.86999999999989</v>
      </c>
      <c r="N143" s="666" t="s">
        <v>163</v>
      </c>
      <c r="O143" s="667">
        <f>N143*M143</f>
        <v>4091.0099999999975</v>
      </c>
      <c r="P143" s="668">
        <f>T33</f>
        <v>2610</v>
      </c>
      <c r="Q143" s="668">
        <f>P143-L143</f>
        <v>161.89800000000014</v>
      </c>
      <c r="R143" s="669" t="s">
        <v>163</v>
      </c>
      <c r="S143" s="670">
        <f>Q143*R143</f>
        <v>3723.6540000000032</v>
      </c>
      <c r="T143" s="662"/>
      <c r="U143" s="671"/>
      <c r="V143" s="672"/>
      <c r="W143" s="673">
        <f>S143+O143+K143</f>
        <v>7814.6640000000007</v>
      </c>
      <c r="X143" s="540"/>
      <c r="Y143" s="540"/>
      <c r="Z143" s="540"/>
    </row>
    <row r="144" spans="1:26" s="530" customFormat="1" ht="19.5" customHeight="1">
      <c r="A144" s="840"/>
      <c r="B144" s="659" t="s">
        <v>164</v>
      </c>
      <c r="C144" s="660">
        <v>21</v>
      </c>
      <c r="D144" s="661"/>
      <c r="E144" s="662">
        <v>1884</v>
      </c>
      <c r="F144" s="660"/>
      <c r="G144" s="660"/>
      <c r="H144" s="663">
        <f>H142</f>
        <v>2270.232</v>
      </c>
      <c r="I144" s="663"/>
      <c r="J144" s="664"/>
      <c r="K144" s="664"/>
      <c r="L144" s="665">
        <f>L33</f>
        <v>2448.1019999999999</v>
      </c>
      <c r="M144" s="665">
        <f>L144-E144</f>
        <v>564.10199999999986</v>
      </c>
      <c r="N144" s="666" t="s">
        <v>165</v>
      </c>
      <c r="O144" s="667">
        <f>(M144*4/12)*21</f>
        <v>3948.713999999999</v>
      </c>
      <c r="P144" s="668">
        <f>T33</f>
        <v>2610</v>
      </c>
      <c r="Q144" s="668">
        <f>M144</f>
        <v>564.10199999999986</v>
      </c>
      <c r="R144" s="669" t="s">
        <v>165</v>
      </c>
      <c r="S144" s="670">
        <f>(M144*8/12)*21</f>
        <v>7897.4279999999981</v>
      </c>
      <c r="T144" s="662"/>
      <c r="U144" s="671"/>
      <c r="V144" s="672"/>
      <c r="W144" s="673">
        <f>S144+O144+K144</f>
        <v>11846.141999999996</v>
      </c>
      <c r="X144" s="540"/>
      <c r="Y144" s="540"/>
      <c r="Z144" s="540"/>
    </row>
    <row r="145" spans="1:26" s="530" customFormat="1" ht="19.5" customHeight="1">
      <c r="A145" s="840"/>
      <c r="B145" s="659"/>
      <c r="C145" s="660"/>
      <c r="D145" s="661"/>
      <c r="E145" s="662"/>
      <c r="F145" s="660"/>
      <c r="G145" s="660"/>
      <c r="H145" s="663">
        <f>H142</f>
        <v>2270.232</v>
      </c>
      <c r="I145" s="663"/>
      <c r="J145" s="664"/>
      <c r="K145" s="664"/>
      <c r="L145" s="665">
        <f>L33</f>
        <v>2448.1019999999999</v>
      </c>
      <c r="M145" s="665"/>
      <c r="N145" s="666"/>
      <c r="O145" s="667"/>
      <c r="P145" s="668">
        <f>T33</f>
        <v>2610</v>
      </c>
      <c r="Q145" s="668">
        <f>P145-L145</f>
        <v>161.89800000000014</v>
      </c>
      <c r="R145" s="669" t="s">
        <v>165</v>
      </c>
      <c r="S145" s="670">
        <f>Q145*21</f>
        <v>3399.8580000000029</v>
      </c>
      <c r="T145" s="662"/>
      <c r="U145" s="671"/>
      <c r="V145" s="672"/>
      <c r="W145" s="673">
        <f>S145+O145+K145</f>
        <v>3399.8580000000029</v>
      </c>
      <c r="X145" s="540"/>
      <c r="Y145" s="540"/>
      <c r="Z145" s="540"/>
    </row>
    <row r="146" spans="1:26" s="530" customFormat="1" ht="22.5" customHeight="1" thickBot="1">
      <c r="A146" s="842"/>
      <c r="B146" s="674" t="s">
        <v>166</v>
      </c>
      <c r="C146" s="675">
        <v>21</v>
      </c>
      <c r="D146" s="676"/>
      <c r="E146" s="677">
        <v>1884</v>
      </c>
      <c r="F146" s="675"/>
      <c r="G146" s="675"/>
      <c r="H146" s="678">
        <f>H142</f>
        <v>2270.232</v>
      </c>
      <c r="I146" s="678"/>
      <c r="J146" s="679"/>
      <c r="K146" s="679"/>
      <c r="L146" s="680">
        <f>L33</f>
        <v>2448.1019999999999</v>
      </c>
      <c r="M146" s="736"/>
      <c r="N146" s="681"/>
      <c r="O146" s="682"/>
      <c r="P146" s="683">
        <f>+T33</f>
        <v>2610</v>
      </c>
      <c r="Q146" s="683">
        <f>((P146-E146))</f>
        <v>726</v>
      </c>
      <c r="R146" s="684" t="s">
        <v>165</v>
      </c>
      <c r="S146" s="685">
        <f>(Q146*4/12)*R146</f>
        <v>5082</v>
      </c>
      <c r="T146" s="677">
        <f>T33</f>
        <v>2610</v>
      </c>
      <c r="U146" s="686">
        <f>T146-E146</f>
        <v>726</v>
      </c>
      <c r="V146" s="687"/>
      <c r="W146" s="688">
        <f>S146+O146+K146</f>
        <v>5082</v>
      </c>
      <c r="X146" s="540"/>
      <c r="Y146" s="540"/>
      <c r="Z146" s="540"/>
    </row>
    <row r="147" spans="1:26" s="530" customFormat="1" ht="23.25" customHeight="1" thickBot="1">
      <c r="B147" s="737"/>
      <c r="C147" s="738"/>
      <c r="D147" s="737"/>
      <c r="E147" s="739"/>
      <c r="F147" s="739"/>
      <c r="G147" s="739"/>
      <c r="H147" s="740"/>
      <c r="I147" s="740"/>
      <c r="J147" s="741"/>
      <c r="K147" s="741">
        <f>SUM(K131:K146)</f>
        <v>2961.1120000000001</v>
      </c>
      <c r="L147" s="742"/>
      <c r="M147" s="743"/>
      <c r="N147" s="744"/>
      <c r="O147" s="745">
        <f>SUM(O131:O146)</f>
        <v>18415.914999999997</v>
      </c>
      <c r="P147" s="739"/>
      <c r="Q147" s="739"/>
      <c r="R147" s="746"/>
      <c r="S147" s="747">
        <f>SUM(S131:S146)</f>
        <v>36452.213333333333</v>
      </c>
      <c r="T147" s="887" t="s">
        <v>167</v>
      </c>
      <c r="U147" s="887"/>
      <c r="V147" s="887"/>
      <c r="W147" s="632">
        <f>SUM(W131:W146)</f>
        <v>57829.240333333328</v>
      </c>
      <c r="X147" s="540"/>
      <c r="Y147" s="540"/>
      <c r="Z147" s="540"/>
    </row>
    <row r="148" spans="1:26" s="638" customFormat="1" ht="24" customHeight="1">
      <c r="B148" s="748"/>
      <c r="C148" s="749"/>
      <c r="D148" s="748"/>
      <c r="E148" s="888" t="s">
        <v>168</v>
      </c>
      <c r="F148" s="888"/>
      <c r="G148" s="888"/>
      <c r="H148" s="888"/>
      <c r="I148" s="888"/>
      <c r="J148" s="888"/>
      <c r="K148" s="750">
        <f>K147+K127+K117+K109+K93+K29</f>
        <v>300914.16781999997</v>
      </c>
      <c r="L148" s="750"/>
      <c r="M148" s="750"/>
      <c r="N148" s="750"/>
      <c r="O148" s="750">
        <f>O147+O127+O117+O109+O93+O29</f>
        <v>150021.49557499995</v>
      </c>
      <c r="P148" s="750"/>
      <c r="Q148" s="750"/>
      <c r="R148" s="750"/>
      <c r="S148" s="750">
        <f>S147+S127+S117+S109+S93+S29</f>
        <v>147953.50617583335</v>
      </c>
      <c r="T148" s="749"/>
      <c r="U148" s="751"/>
      <c r="V148" s="752"/>
      <c r="W148" s="753">
        <f>S148+O148+K148</f>
        <v>598889.16957083321</v>
      </c>
      <c r="X148" s="540"/>
      <c r="Y148" s="540"/>
      <c r="Z148" s="540"/>
    </row>
    <row r="149" spans="1:26" ht="24" customHeight="1" thickBot="1">
      <c r="D149" s="852" t="s">
        <v>169</v>
      </c>
      <c r="E149" s="852"/>
      <c r="F149" s="852"/>
      <c r="G149" s="852"/>
      <c r="H149" s="852"/>
      <c r="L149" s="820" t="s">
        <v>170</v>
      </c>
      <c r="M149" s="820"/>
      <c r="N149" s="820"/>
      <c r="O149" s="820"/>
      <c r="P149" s="820"/>
      <c r="Q149" s="820"/>
      <c r="R149" s="820"/>
    </row>
    <row r="150" spans="1:26" ht="57" customHeight="1" thickBot="1">
      <c r="D150" s="754"/>
      <c r="E150" s="755"/>
      <c r="F150" s="756">
        <v>2013</v>
      </c>
      <c r="G150" s="757">
        <v>2014</v>
      </c>
      <c r="H150" s="795">
        <v>2015</v>
      </c>
      <c r="I150" s="814" t="s">
        <v>172</v>
      </c>
      <c r="J150" s="758"/>
      <c r="L150" s="759"/>
      <c r="M150" s="760">
        <v>2013</v>
      </c>
      <c r="N150" s="761">
        <v>2014</v>
      </c>
      <c r="O150" s="762" t="s">
        <v>171</v>
      </c>
      <c r="P150" s="763" t="s">
        <v>172</v>
      </c>
      <c r="Q150" s="764" t="s">
        <v>173</v>
      </c>
      <c r="R150" s="765" t="s">
        <v>174</v>
      </c>
    </row>
    <row r="151" spans="1:26" ht="20.25" customHeight="1">
      <c r="D151" s="766" t="s">
        <v>0</v>
      </c>
      <c r="E151" s="767" t="s">
        <v>138</v>
      </c>
      <c r="F151" s="768">
        <f>SUM(K19:K28)</f>
        <v>12309.948000000006</v>
      </c>
      <c r="G151" s="769">
        <f>SUM(O19:O28)</f>
        <v>5669.0549999999957</v>
      </c>
      <c r="H151" s="805">
        <f>SUM(S19:S28)</f>
        <v>5159.9969999999976</v>
      </c>
      <c r="I151" s="811">
        <f>SUM(F151:H151)</f>
        <v>23139</v>
      </c>
      <c r="J151" s="758"/>
      <c r="L151" s="770" t="s">
        <v>175</v>
      </c>
      <c r="M151" s="768">
        <f t="shared" ref="M151:O152" si="66">F151+F155+F159+F163+F166+F170</f>
        <v>78541.835960000011</v>
      </c>
      <c r="N151" s="769">
        <f t="shared" si="66"/>
        <v>38363.997349999976</v>
      </c>
      <c r="O151" s="771">
        <f t="shared" si="66"/>
        <v>40013.807023333335</v>
      </c>
      <c r="P151" s="772">
        <f>SUM(M151:O151)</f>
        <v>156919.64033333331</v>
      </c>
      <c r="Q151" s="772">
        <f>C123+C122+C121+C115+C114+C113+C108+C107+C106+C105+C104+C92+C91+C90+C89+C88+C87+C86+C85+C84+C83+C82+C81+C80+C79+C78+C77+C76+C75+C74+C73+C72+C71+C70+C69+C68+C67+C66+C65+C64+C63+C62+C61+C60+C59+C58+C57+C56+C55+C54+C28+C27+C26+C25+C24+C23+C22+C21+C20+C19</f>
        <v>178.208</v>
      </c>
      <c r="R151" s="773">
        <f>P151/Q151</f>
        <v>880.54206507751235</v>
      </c>
    </row>
    <row r="152" spans="1:26" ht="20.25" customHeight="1">
      <c r="D152" s="774" t="s">
        <v>0</v>
      </c>
      <c r="E152" s="775" t="s">
        <v>142</v>
      </c>
      <c r="F152" s="776">
        <f>SUM(K7:K18)</f>
        <v>13714.454599999997</v>
      </c>
      <c r="G152" s="777">
        <f>SUM(O7:O18)</f>
        <v>6315.8672499999975</v>
      </c>
      <c r="H152" s="806">
        <f>SUM(S7:S18)</f>
        <v>5748.7281500000026</v>
      </c>
      <c r="I152" s="810">
        <f t="shared" ref="I152:I173" si="67">SUM(F152:H152)</f>
        <v>25779.049999999996</v>
      </c>
      <c r="J152" s="758"/>
      <c r="L152" s="778" t="s">
        <v>176</v>
      </c>
      <c r="M152" s="776">
        <f t="shared" si="66"/>
        <v>87544.717679999987</v>
      </c>
      <c r="N152" s="777">
        <f t="shared" si="66"/>
        <v>42577.198300000011</v>
      </c>
      <c r="O152" s="779">
        <f t="shared" si="66"/>
        <v>42329.73675750001</v>
      </c>
      <c r="P152" s="780">
        <f>SUM(M152:O152)</f>
        <v>172451.6527375</v>
      </c>
      <c r="Q152" s="780">
        <f>C125+C124+C116+C103+C102+C101+C53+C52+C51+C50+C49+C48+C47+C46+C45+C44+C43+C42+C41+C40+C39+C38+C18+C17+C16+C15+C14+C13+C12+C11+C10+C9+C8+C7</f>
        <v>186.06</v>
      </c>
      <c r="R152" s="781">
        <f>P152/Q152</f>
        <v>926.86043608244654</v>
      </c>
    </row>
    <row r="153" spans="1:26" ht="20.25" customHeight="1" thickBot="1">
      <c r="D153" s="782" t="s">
        <v>0</v>
      </c>
      <c r="E153" s="783" t="s">
        <v>145</v>
      </c>
      <c r="F153" s="784">
        <f>SUM(K3:K6)</f>
        <v>35771.786400000005</v>
      </c>
      <c r="G153" s="785">
        <f>SUM(O3:O6)</f>
        <v>16473.848999999987</v>
      </c>
      <c r="H153" s="807">
        <f>SUM(S3:S6)</f>
        <v>14994.564600000009</v>
      </c>
      <c r="I153" s="812">
        <f t="shared" si="67"/>
        <v>67240.2</v>
      </c>
      <c r="J153" s="758"/>
      <c r="L153" s="786" t="s">
        <v>177</v>
      </c>
      <c r="M153" s="784">
        <f>F153+F157+F161+F164+F168+F172</f>
        <v>134827.61418</v>
      </c>
      <c r="N153" s="785">
        <f>G153+G157+G161+G168+G172</f>
        <v>69080.299924999999</v>
      </c>
      <c r="O153" s="787">
        <f>H153+H157+H161+H168+H172</f>
        <v>65609.962394999995</v>
      </c>
      <c r="P153" s="788">
        <f>SUM(M153:O153)</f>
        <v>269517.87650000001</v>
      </c>
      <c r="Q153" s="788">
        <f>C126+C97+C98+C99+C100+C33+C34+C35+C36+C37+C3+C4+C5+C6</f>
        <v>366.38</v>
      </c>
      <c r="R153" s="789">
        <f>P153/Q153</f>
        <v>735.62387821387631</v>
      </c>
    </row>
    <row r="154" spans="1:26" ht="20.25" customHeight="1" thickBot="1">
      <c r="D154" s="790" t="s">
        <v>178</v>
      </c>
      <c r="E154" s="791"/>
      <c r="F154" s="792">
        <f>SUM(F151:F153)</f>
        <v>61796.189000000006</v>
      </c>
      <c r="G154" s="793">
        <f>SUM(G151:G153)</f>
        <v>28458.77124999998</v>
      </c>
      <c r="H154" s="808">
        <f>SUM(H151:H153)</f>
        <v>25903.289750000011</v>
      </c>
      <c r="I154" s="813">
        <f t="shared" si="67"/>
        <v>116158.25</v>
      </c>
      <c r="J154" s="758"/>
      <c r="L154" s="794"/>
      <c r="M154" s="756">
        <f>SUM(M151:M153)</f>
        <v>300914.16781999997</v>
      </c>
      <c r="N154" s="757">
        <f>SUM(N151:N153)</f>
        <v>150021.49557499998</v>
      </c>
      <c r="O154" s="795">
        <f>SUM(O151:O153)</f>
        <v>147953.50617583335</v>
      </c>
      <c r="P154" s="796">
        <f>SUM(M154:O154)</f>
        <v>598889.16957083321</v>
      </c>
      <c r="Q154" s="796">
        <f>SUM(Q151:Q153)</f>
        <v>730.64800000000002</v>
      </c>
      <c r="R154" s="797">
        <f>P154/Q154</f>
        <v>819.66852652827788</v>
      </c>
    </row>
    <row r="155" spans="1:26" ht="20.25" customHeight="1">
      <c r="D155" s="766" t="s">
        <v>51</v>
      </c>
      <c r="E155" s="767" t="s">
        <v>138</v>
      </c>
      <c r="F155" s="768">
        <f>SUM(K54:K92)</f>
        <v>53202.473800000007</v>
      </c>
      <c r="G155" s="769">
        <f>SUM(O54:O92)</f>
        <v>24501.139249999986</v>
      </c>
      <c r="H155" s="805">
        <f>SUM(S54:S92)</f>
        <v>22301.036950000002</v>
      </c>
      <c r="I155" s="811">
        <f t="shared" si="67"/>
        <v>100004.65</v>
      </c>
      <c r="J155" s="758"/>
    </row>
    <row r="156" spans="1:26" ht="20.25" customHeight="1">
      <c r="D156" s="774" t="s">
        <v>51</v>
      </c>
      <c r="E156" s="775" t="s">
        <v>142</v>
      </c>
      <c r="F156" s="776">
        <f>SUM(K38:K53)</f>
        <v>53386.040399999998</v>
      </c>
      <c r="G156" s="777">
        <f>SUM(O38:O53)</f>
        <v>24585.676500000016</v>
      </c>
      <c r="H156" s="806">
        <f>SUM(S38:S53)</f>
        <v>22377.983100000005</v>
      </c>
      <c r="I156" s="810">
        <f t="shared" si="67"/>
        <v>100349.70000000001</v>
      </c>
      <c r="J156" s="758"/>
    </row>
    <row r="157" spans="1:26" ht="20.25" customHeight="1" thickBot="1">
      <c r="D157" s="782" t="s">
        <v>51</v>
      </c>
      <c r="E157" s="783" t="s">
        <v>145</v>
      </c>
      <c r="F157" s="784">
        <f>SUM(K33:K37)</f>
        <v>54551.918399999995</v>
      </c>
      <c r="G157" s="785">
        <f>SUM(O33:O37)</f>
        <v>25122.594000000005</v>
      </c>
      <c r="H157" s="807">
        <f>SUM(S33:S37)</f>
        <v>22866.687599999997</v>
      </c>
      <c r="I157" s="812">
        <f t="shared" si="67"/>
        <v>102541.20000000001</v>
      </c>
      <c r="J157" s="758"/>
    </row>
    <row r="158" spans="1:26" ht="20.25" customHeight="1" thickBot="1">
      <c r="D158" s="790" t="s">
        <v>179</v>
      </c>
      <c r="E158" s="791"/>
      <c r="F158" s="792">
        <f>SUM(F155:F157)</f>
        <v>161140.4326</v>
      </c>
      <c r="G158" s="793">
        <f>SUM(G155:G157)</f>
        <v>74209.409750000006</v>
      </c>
      <c r="H158" s="808">
        <f>SUM(H155:H157)</f>
        <v>67545.707649999997</v>
      </c>
      <c r="I158" s="813">
        <f t="shared" si="67"/>
        <v>302895.55</v>
      </c>
      <c r="J158" s="758"/>
      <c r="M158" s="758"/>
      <c r="N158" s="533"/>
      <c r="O158" s="531"/>
      <c r="Q158" s="532"/>
      <c r="R158" s="533"/>
      <c r="S158" s="531"/>
      <c r="T158" s="534"/>
      <c r="U158" s="535"/>
      <c r="V158" s="536"/>
      <c r="W158" s="633"/>
    </row>
    <row r="159" spans="1:26" ht="20.25" customHeight="1">
      <c r="D159" s="766" t="s">
        <v>180</v>
      </c>
      <c r="E159" s="767" t="s">
        <v>138</v>
      </c>
      <c r="F159" s="768">
        <f>SUM(K104:K108)</f>
        <v>5412.7914400000009</v>
      </c>
      <c r="G159" s="769">
        <f>SUM(O104:O108)</f>
        <v>2492.7329000000004</v>
      </c>
      <c r="H159" s="805">
        <f>SUM(S104:S108)</f>
        <v>2268.8956599999988</v>
      </c>
      <c r="I159" s="811">
        <f t="shared" si="67"/>
        <v>10174.42</v>
      </c>
      <c r="J159" s="758"/>
      <c r="M159" s="758"/>
      <c r="N159" s="533"/>
      <c r="O159" s="531"/>
      <c r="Q159" s="532"/>
      <c r="R159" s="533"/>
      <c r="S159" s="531"/>
      <c r="T159" s="534"/>
      <c r="U159" s="535"/>
      <c r="V159" s="536"/>
      <c r="W159" s="633"/>
    </row>
    <row r="160" spans="1:26" ht="20.25" customHeight="1">
      <c r="D160" s="774" t="s">
        <v>180</v>
      </c>
      <c r="E160" s="775" t="s">
        <v>142</v>
      </c>
      <c r="F160" s="776">
        <f>SUM(K101:K103)</f>
        <v>6538.7588000000014</v>
      </c>
      <c r="G160" s="777">
        <f>SUM(O101:O103)</f>
        <v>3011.2705000000019</v>
      </c>
      <c r="H160" s="806">
        <f>SUM(S101:S103)</f>
        <v>2740.8706999999958</v>
      </c>
      <c r="I160" s="810">
        <f t="shared" si="67"/>
        <v>12290.9</v>
      </c>
      <c r="J160" s="758"/>
      <c r="N160" s="758"/>
    </row>
    <row r="161" spans="1:27" ht="20.25" customHeight="1" thickBot="1">
      <c r="D161" s="782" t="s">
        <v>180</v>
      </c>
      <c r="E161" s="783" t="s">
        <v>145</v>
      </c>
      <c r="F161" s="784">
        <f>SUM(K97:K100)</f>
        <v>6742.3871200000031</v>
      </c>
      <c r="G161" s="785">
        <f>SUM(O97:O100)</f>
        <v>3105.0467000000035</v>
      </c>
      <c r="H161" s="807">
        <f>SUM(S97:S100)</f>
        <v>2826.2261799999933</v>
      </c>
      <c r="I161" s="812">
        <f t="shared" si="67"/>
        <v>12673.66</v>
      </c>
      <c r="J161" s="758"/>
      <c r="N161" s="758"/>
    </row>
    <row r="162" spans="1:27" ht="20.25" customHeight="1" thickBot="1">
      <c r="D162" s="790" t="s">
        <v>181</v>
      </c>
      <c r="E162" s="791"/>
      <c r="F162" s="792">
        <f>SUM(F159:F161)</f>
        <v>18693.937360000004</v>
      </c>
      <c r="G162" s="793">
        <f>SUM(G159:G161)</f>
        <v>8609.0501000000058</v>
      </c>
      <c r="H162" s="808">
        <f>SUM(H159:H161)</f>
        <v>7835.9925399999875</v>
      </c>
      <c r="I162" s="813">
        <f t="shared" si="67"/>
        <v>35138.979999999996</v>
      </c>
      <c r="J162" s="758"/>
      <c r="N162" s="758"/>
    </row>
    <row r="163" spans="1:27" s="531" customFormat="1" ht="20.25" customHeight="1">
      <c r="A163" s="540"/>
      <c r="B163" s="530"/>
      <c r="D163" s="766" t="s">
        <v>182</v>
      </c>
      <c r="E163" s="767" t="s">
        <v>138</v>
      </c>
      <c r="F163" s="798">
        <f>SUM(K113:K115)</f>
        <v>1552.0568000000001</v>
      </c>
      <c r="G163" s="769">
        <f>SUM(O113:O115)</f>
        <v>714.76299999999947</v>
      </c>
      <c r="H163" s="805">
        <f>SUM(S113:S115)</f>
        <v>650.58020000000056</v>
      </c>
      <c r="I163" s="811">
        <f t="shared" si="67"/>
        <v>2917.3999999999996</v>
      </c>
      <c r="J163" s="758"/>
      <c r="K163" s="533"/>
      <c r="N163" s="758"/>
      <c r="O163" s="533"/>
      <c r="R163" s="532"/>
      <c r="S163" s="533"/>
      <c r="U163" s="534"/>
      <c r="V163" s="535"/>
      <c r="W163" s="536"/>
      <c r="X163" s="540"/>
      <c r="Y163" s="540"/>
      <c r="Z163" s="540"/>
      <c r="AA163" s="540"/>
    </row>
    <row r="164" spans="1:27" s="531" customFormat="1" ht="20.25" customHeight="1" thickBot="1">
      <c r="A164" s="540"/>
      <c r="B164" s="530"/>
      <c r="D164" s="782" t="s">
        <v>182</v>
      </c>
      <c r="E164" s="783" t="s">
        <v>142</v>
      </c>
      <c r="F164" s="784">
        <f>SUM(K116)</f>
        <v>0</v>
      </c>
      <c r="G164" s="785">
        <f>SUM(O116)</f>
        <v>0</v>
      </c>
      <c r="H164" s="807">
        <f>SUM(S116)</f>
        <v>0</v>
      </c>
      <c r="I164" s="812">
        <f t="shared" si="67"/>
        <v>0</v>
      </c>
      <c r="J164" s="758"/>
      <c r="K164" s="533"/>
      <c r="N164" s="532"/>
      <c r="O164" s="533"/>
      <c r="R164" s="532"/>
      <c r="S164" s="533"/>
      <c r="U164" s="534"/>
      <c r="V164" s="535"/>
      <c r="W164" s="536"/>
      <c r="X164" s="540"/>
      <c r="Y164" s="540"/>
      <c r="Z164" s="540"/>
      <c r="AA164" s="540"/>
    </row>
    <row r="165" spans="1:27" s="531" customFormat="1" ht="20.25" customHeight="1" thickBot="1">
      <c r="A165" s="540"/>
      <c r="B165" s="530"/>
      <c r="D165" s="790" t="s">
        <v>183</v>
      </c>
      <c r="E165" s="791"/>
      <c r="F165" s="792">
        <f>SUM(F163:F164)</f>
        <v>1552.0568000000001</v>
      </c>
      <c r="G165" s="793">
        <f>SUM(G163:G164)</f>
        <v>714.76299999999947</v>
      </c>
      <c r="H165" s="808">
        <f>SUM(H163:H164)</f>
        <v>650.58020000000056</v>
      </c>
      <c r="I165" s="813">
        <f t="shared" si="67"/>
        <v>2917.3999999999996</v>
      </c>
      <c r="J165" s="758"/>
      <c r="K165" s="533"/>
      <c r="N165" s="532"/>
      <c r="O165" s="533"/>
      <c r="R165" s="532"/>
      <c r="S165" s="533"/>
      <c r="U165" s="534"/>
      <c r="V165" s="535"/>
      <c r="W165" s="536"/>
      <c r="X165" s="540"/>
      <c r="Y165" s="540"/>
      <c r="Z165" s="540"/>
      <c r="AA165" s="540"/>
    </row>
    <row r="166" spans="1:27" s="531" customFormat="1" ht="20.25" customHeight="1">
      <c r="A166" s="540"/>
      <c r="B166" s="530"/>
      <c r="D166" s="766" t="s">
        <v>184</v>
      </c>
      <c r="E166" s="767" t="s">
        <v>138</v>
      </c>
      <c r="F166" s="768">
        <f>SUM(K121:K123)</f>
        <v>6064.56592</v>
      </c>
      <c r="G166" s="769">
        <f>SUM(O121:O123)</f>
        <v>2792.892199999998</v>
      </c>
      <c r="H166" s="805">
        <f>SUM(S121:S123)</f>
        <v>1688.9038800000021</v>
      </c>
      <c r="I166" s="811">
        <f t="shared" si="67"/>
        <v>10546.361999999999</v>
      </c>
      <c r="J166" s="758"/>
      <c r="K166" s="533"/>
      <c r="N166" s="532"/>
      <c r="O166" s="533"/>
      <c r="R166" s="532"/>
      <c r="S166" s="533"/>
      <c r="U166" s="534"/>
      <c r="V166" s="535"/>
      <c r="W166" s="536"/>
      <c r="X166" s="540"/>
      <c r="Y166" s="540"/>
      <c r="Z166" s="540"/>
      <c r="AA166" s="540"/>
    </row>
    <row r="167" spans="1:27" s="531" customFormat="1" ht="20.25" customHeight="1">
      <c r="A167" s="540"/>
      <c r="B167" s="530"/>
      <c r="D167" s="774" t="s">
        <v>184</v>
      </c>
      <c r="E167" s="775" t="s">
        <v>142</v>
      </c>
      <c r="F167" s="776">
        <f>SUM(K124:K125)</f>
        <v>13905.463880000001</v>
      </c>
      <c r="G167" s="777">
        <f>SUM(O124:O125)</f>
        <v>6403.8320499999973</v>
      </c>
      <c r="H167" s="806">
        <f>SUM(S124:S125)</f>
        <v>3057.2748075000013</v>
      </c>
      <c r="I167" s="810">
        <f t="shared" si="67"/>
        <v>23366.570737500002</v>
      </c>
      <c r="J167" s="758"/>
      <c r="K167" s="533"/>
      <c r="N167" s="532"/>
      <c r="O167" s="533"/>
      <c r="R167" s="532"/>
      <c r="S167" s="533"/>
      <c r="U167" s="534"/>
      <c r="V167" s="535"/>
      <c r="W167" s="536"/>
      <c r="X167" s="540"/>
      <c r="Y167" s="540"/>
      <c r="Z167" s="540"/>
      <c r="AA167" s="540"/>
    </row>
    <row r="168" spans="1:27" s="531" customFormat="1" ht="20.25" customHeight="1" thickBot="1">
      <c r="A168" s="540"/>
      <c r="B168" s="530"/>
      <c r="D168" s="782" t="s">
        <v>184</v>
      </c>
      <c r="E168" s="783" t="s">
        <v>145</v>
      </c>
      <c r="F168" s="784">
        <f>SUM(K126)</f>
        <v>34800.410259999997</v>
      </c>
      <c r="G168" s="785">
        <f>SUM(O126)</f>
        <v>10416.862225000003</v>
      </c>
      <c r="H168" s="807">
        <f>SUM(S126)</f>
        <v>4819.5440149999995</v>
      </c>
      <c r="I168" s="812">
        <f t="shared" si="67"/>
        <v>50036.816500000001</v>
      </c>
      <c r="J168" s="758"/>
      <c r="K168" s="533"/>
      <c r="N168" s="532"/>
      <c r="O168" s="533"/>
      <c r="R168" s="532"/>
      <c r="S168" s="533"/>
      <c r="U168" s="534"/>
      <c r="V168" s="535"/>
      <c r="W168" s="536"/>
      <c r="X168" s="540"/>
      <c r="Y168" s="540"/>
      <c r="Z168" s="540"/>
      <c r="AA168" s="540"/>
    </row>
    <row r="169" spans="1:27" s="531" customFormat="1" ht="20.25" customHeight="1" thickBot="1">
      <c r="A169" s="540"/>
      <c r="B169" s="530"/>
      <c r="D169" s="790" t="s">
        <v>185</v>
      </c>
      <c r="E169" s="791"/>
      <c r="F169" s="792">
        <f>SUM(F166:F168)</f>
        <v>54770.440059999994</v>
      </c>
      <c r="G169" s="793">
        <f>SUM(G166:G168)</f>
        <v>19613.586474999996</v>
      </c>
      <c r="H169" s="808">
        <f>SUM(H166:H168)</f>
        <v>9565.7227025000029</v>
      </c>
      <c r="I169" s="813">
        <f t="shared" si="67"/>
        <v>83949.749237499986</v>
      </c>
      <c r="J169" s="758"/>
      <c r="K169" s="533"/>
      <c r="N169" s="532"/>
      <c r="O169" s="533"/>
      <c r="R169" s="532"/>
      <c r="S169" s="533"/>
      <c r="U169" s="534"/>
      <c r="V169" s="535"/>
      <c r="W169" s="536"/>
      <c r="X169" s="540"/>
      <c r="Y169" s="540"/>
      <c r="Z169" s="540"/>
      <c r="AA169" s="540"/>
    </row>
    <row r="170" spans="1:27" s="531" customFormat="1" ht="20.25" customHeight="1">
      <c r="A170" s="540"/>
      <c r="B170" s="530"/>
      <c r="D170" s="766" t="s">
        <v>148</v>
      </c>
      <c r="E170" s="767" t="s">
        <v>138</v>
      </c>
      <c r="F170" s="768"/>
      <c r="G170" s="769">
        <f>O131+O134+O136</f>
        <v>2193.415</v>
      </c>
      <c r="H170" s="805">
        <f>S131+S132+S133+S134+S135+S136</f>
        <v>7944.3933333333343</v>
      </c>
      <c r="I170" s="811">
        <f t="shared" si="67"/>
        <v>10137.808333333334</v>
      </c>
      <c r="J170" s="758"/>
      <c r="K170" s="533"/>
      <c r="N170" s="532"/>
      <c r="O170" s="533"/>
      <c r="R170" s="532"/>
      <c r="S170" s="533"/>
      <c r="U170" s="534"/>
      <c r="V170" s="535"/>
      <c r="W170" s="536"/>
      <c r="X170" s="540"/>
      <c r="Y170" s="540"/>
      <c r="Z170" s="540"/>
      <c r="AA170" s="540"/>
    </row>
    <row r="171" spans="1:27" s="531" customFormat="1" ht="20.25" customHeight="1">
      <c r="A171" s="540"/>
      <c r="B171" s="530"/>
      <c r="D171" s="774" t="s">
        <v>148</v>
      </c>
      <c r="E171" s="775" t="s">
        <v>142</v>
      </c>
      <c r="F171" s="776"/>
      <c r="G171" s="777">
        <f>O137+O140</f>
        <v>2260.5520000000006</v>
      </c>
      <c r="H171" s="806">
        <f>S137+S138+S139+S140+S141</f>
        <v>8404.880000000001</v>
      </c>
      <c r="I171" s="810">
        <f t="shared" si="67"/>
        <v>10665.432000000001</v>
      </c>
      <c r="J171" s="758"/>
      <c r="K171" s="533"/>
      <c r="N171" s="532"/>
      <c r="O171" s="533"/>
      <c r="R171" s="532"/>
      <c r="S171" s="533"/>
      <c r="U171" s="534"/>
      <c r="V171" s="535"/>
      <c r="W171" s="536"/>
      <c r="X171" s="540"/>
      <c r="Y171" s="540"/>
      <c r="Z171" s="540"/>
      <c r="AA171" s="540"/>
    </row>
    <row r="172" spans="1:27" s="531" customFormat="1" ht="20.25" customHeight="1" thickBot="1">
      <c r="A172" s="540"/>
      <c r="B172" s="530"/>
      <c r="D172" s="782" t="s">
        <v>148</v>
      </c>
      <c r="E172" s="783" t="s">
        <v>145</v>
      </c>
      <c r="F172" s="784">
        <f>K147</f>
        <v>2961.1120000000001</v>
      </c>
      <c r="G172" s="785">
        <f>O142+O143+O144</f>
        <v>13961.947999999997</v>
      </c>
      <c r="H172" s="807">
        <f>S142+S143+S144+S145+S146</f>
        <v>20102.940000000006</v>
      </c>
      <c r="I172" s="812">
        <f t="shared" si="67"/>
        <v>37026</v>
      </c>
      <c r="J172" s="758"/>
      <c r="K172" s="533"/>
      <c r="N172" s="532"/>
      <c r="O172" s="533"/>
      <c r="R172" s="532"/>
      <c r="S172" s="533"/>
      <c r="U172" s="534"/>
      <c r="V172" s="535"/>
      <c r="W172" s="536"/>
      <c r="X172" s="540"/>
      <c r="Y172" s="540"/>
      <c r="Z172" s="540"/>
      <c r="AA172" s="540"/>
    </row>
    <row r="173" spans="1:27" s="531" customFormat="1" ht="20.25" customHeight="1" thickBot="1">
      <c r="A173" s="540"/>
      <c r="B173" s="530"/>
      <c r="D173" s="790" t="s">
        <v>186</v>
      </c>
      <c r="E173" s="791"/>
      <c r="F173" s="792">
        <f>SUM(F170:F172)</f>
        <v>2961.1120000000001</v>
      </c>
      <c r="G173" s="792">
        <f>SUM(G170:G172)</f>
        <v>18415.914999999997</v>
      </c>
      <c r="H173" s="809">
        <f>SUM(H170:H172)</f>
        <v>36452.21333333334</v>
      </c>
      <c r="I173" s="813">
        <f t="shared" si="67"/>
        <v>57829.240333333335</v>
      </c>
      <c r="J173" s="758"/>
      <c r="K173" s="533"/>
      <c r="N173" s="532"/>
      <c r="O173" s="533"/>
      <c r="R173" s="532"/>
      <c r="S173" s="533"/>
      <c r="U173" s="534"/>
      <c r="V173" s="535"/>
      <c r="W173" s="536"/>
      <c r="X173" s="540"/>
      <c r="Y173" s="540"/>
      <c r="Z173" s="540"/>
      <c r="AA173" s="540"/>
    </row>
    <row r="174" spans="1:27" ht="20.25" customHeight="1">
      <c r="D174" s="799" t="s">
        <v>187</v>
      </c>
      <c r="F174" s="800">
        <f>F173+F169+F165+F162+F158+F154</f>
        <v>300914.16781999997</v>
      </c>
      <c r="G174" s="800">
        <f t="shared" ref="G174:I174" si="68">G173+G169+G165+G162+G158+G154</f>
        <v>150021.49557500001</v>
      </c>
      <c r="H174" s="800">
        <f t="shared" si="68"/>
        <v>147953.50617583335</v>
      </c>
      <c r="I174" s="800">
        <f t="shared" si="68"/>
        <v>598889.16957083333</v>
      </c>
      <c r="J174" s="758"/>
    </row>
    <row r="175" spans="1:27" ht="20.25" customHeight="1"/>
    <row r="176" spans="1:27" ht="20.25" customHeight="1"/>
  </sheetData>
  <autoFilter ref="A1:W29"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5" showButton="0"/>
    <filterColumn colId="16" showButton="0"/>
    <filterColumn colId="17" showButton="0"/>
    <filterColumn colId="20" showButton="0"/>
    <filterColumn colId="21" showButton="0"/>
  </autoFilter>
  <mergeCells count="72">
    <mergeCell ref="A142:A146"/>
    <mergeCell ref="T147:V147"/>
    <mergeCell ref="E148:J148"/>
    <mergeCell ref="A121:A123"/>
    <mergeCell ref="A124:A125"/>
    <mergeCell ref="T127:V127"/>
    <mergeCell ref="U129:W129"/>
    <mergeCell ref="A137:A141"/>
    <mergeCell ref="T117:V117"/>
    <mergeCell ref="A119:A120"/>
    <mergeCell ref="B119:B120"/>
    <mergeCell ref="D119:D120"/>
    <mergeCell ref="E119:G119"/>
    <mergeCell ref="H119:K119"/>
    <mergeCell ref="L119:O119"/>
    <mergeCell ref="P119:S119"/>
    <mergeCell ref="T119:W119"/>
    <mergeCell ref="T109:V109"/>
    <mergeCell ref="A111:A112"/>
    <mergeCell ref="B111:B112"/>
    <mergeCell ref="C111:C112"/>
    <mergeCell ref="D111:D112"/>
    <mergeCell ref="E111:G111"/>
    <mergeCell ref="H111:K111"/>
    <mergeCell ref="L111:O111"/>
    <mergeCell ref="P111:S111"/>
    <mergeCell ref="U111:W111"/>
    <mergeCell ref="A104:A108"/>
    <mergeCell ref="A54:A92"/>
    <mergeCell ref="T93:V93"/>
    <mergeCell ref="A95:A96"/>
    <mergeCell ref="B95:B96"/>
    <mergeCell ref="C95:C96"/>
    <mergeCell ref="D95:D96"/>
    <mergeCell ref="E95:G95"/>
    <mergeCell ref="H95:K95"/>
    <mergeCell ref="L95:O95"/>
    <mergeCell ref="P95:S95"/>
    <mergeCell ref="U95:W95"/>
    <mergeCell ref="A97:A100"/>
    <mergeCell ref="A101:A103"/>
    <mergeCell ref="U1:W1"/>
    <mergeCell ref="A38:A53"/>
    <mergeCell ref="A7:A18"/>
    <mergeCell ref="A19:A28"/>
    <mergeCell ref="T29:V29"/>
    <mergeCell ref="A31:A32"/>
    <mergeCell ref="B31:B32"/>
    <mergeCell ref="C31:C32"/>
    <mergeCell ref="D31:D32"/>
    <mergeCell ref="E31:G31"/>
    <mergeCell ref="H31:K31"/>
    <mergeCell ref="L31:O31"/>
    <mergeCell ref="P31:S31"/>
    <mergeCell ref="U31:W31"/>
    <mergeCell ref="A33:A37"/>
    <mergeCell ref="E1:G1"/>
    <mergeCell ref="H1:K1"/>
    <mergeCell ref="L149:R149"/>
    <mergeCell ref="A3:A6"/>
    <mergeCell ref="A1:A2"/>
    <mergeCell ref="B1:B2"/>
    <mergeCell ref="C1:C2"/>
    <mergeCell ref="D1:D2"/>
    <mergeCell ref="L1:O1"/>
    <mergeCell ref="P1:S1"/>
    <mergeCell ref="A113:A115"/>
    <mergeCell ref="A131:A136"/>
    <mergeCell ref="H129:K129"/>
    <mergeCell ref="L129:O129"/>
    <mergeCell ref="P129:S129"/>
    <mergeCell ref="D149:H149"/>
  </mergeCells>
  <printOptions horizontalCentered="1"/>
  <pageMargins left="0.19685039370078741" right="0.19685039370078741" top="0.59055118110236227" bottom="0.15748031496062992" header="0.19685039370078741" footer="0.19685039370078741"/>
  <pageSetup paperSize="8" scale="57" fitToHeight="0" orientation="landscape" r:id="rId1"/>
  <headerFooter alignWithMargins="0">
    <oddHeader xml:space="preserve">&amp;L&amp;"Arial,Gras"&amp;7UNIVERSITE FRANCOIS RABELAIS
Direction du Personnel et des Ressources Humaines
Bureau des Personnels BIATSS&amp;C&amp;"Arial Narrow,Gras"&amp;12
EVOLUTION DU REGIME INDEMNITAIRE DES BIATSS de 2013 à 2015
</oddHeader>
    <oddFooter>&amp;L&amp;"Arial Narrow,Normal"&amp;8Bureau des BIATSS le 29 mai 2013&amp;C&amp;"Arial Narrow,Normal"&amp;9CT du 6 juin 2013&amp;R&amp;8Page &amp;P/&amp;N</oddFooter>
  </headerFooter>
  <rowBreaks count="3" manualBreakCount="3">
    <brk id="30" max="22" man="1"/>
    <brk id="93" max="22" man="1"/>
    <brk id="148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2013 -2015</vt:lpstr>
      <vt:lpstr>'2013 -2015'!Zone_d_impression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AUBRY</dc:creator>
  <cp:lastModifiedBy>florence.lagiere</cp:lastModifiedBy>
  <cp:lastPrinted>2013-05-30T12:29:06Z</cp:lastPrinted>
  <dcterms:created xsi:type="dcterms:W3CDTF">2013-05-28T15:29:24Z</dcterms:created>
  <dcterms:modified xsi:type="dcterms:W3CDTF">2013-05-30T12:38:53Z</dcterms:modified>
</cp:coreProperties>
</file>